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VS Traffic\150h0m 281 Lambeth LTN ATCs 081022\Submissions\Junctions\Streatham Wells\SW J5\"/>
    </mc:Choice>
  </mc:AlternateContent>
  <xr:revisionPtr revIDLastSave="0" documentId="13_ncr:1_{70E6AFBB-CCD9-4A14-A5B5-CB07FC1EBA08}" xr6:coauthVersionLast="47" xr6:coauthVersionMax="47" xr10:uidLastSave="{00000000-0000-0000-0000-000000000000}"/>
  <bookViews>
    <workbookView xWindow="-120" yWindow="-120" windowWidth="29040" windowHeight="15840" tabRatio="689" xr2:uid="{00000000-000D-0000-FFFF-FFFF00000000}"/>
  </bookViews>
  <sheets>
    <sheet name="Cover Page" sheetId="43" r:id="rId1"/>
    <sheet name="TimeSelectableDiagram- Vehicles" sheetId="44" r:id="rId2"/>
    <sheet name="Time-Selectable Diagram - PCUs" sheetId="64" r:id="rId3"/>
    <sheet name="Streatham Common N (East)" sheetId="55" r:id="rId4"/>
    <sheet name="Streatham Common N (West)" sheetId="57" r:id="rId5"/>
    <sheet name="Valley Rd" sheetId="17" r:id="rId6"/>
  </sheets>
  <definedNames>
    <definedName name="_xlnm.Print_Area" localSheetId="0">'Cover Page'!$A$1:$I$49</definedName>
    <definedName name="_xlnm.Print_Area" localSheetId="3">'Streatham Common N (East)'!$A$1:$AP$58</definedName>
    <definedName name="_xlnm.Print_Area" localSheetId="4">'Streatham Common N (West)'!$A$1:$AP$58</definedName>
    <definedName name="_xlnm.Print_Area" localSheetId="2">'Time-Selectable Diagram - PCUs'!$A$1:$AF$29</definedName>
    <definedName name="_xlnm.Print_Area" localSheetId="1">'TimeSelectableDiagram- Vehicles'!$A$1:$AF$29</definedName>
    <definedName name="_xlnm.Print_Area" localSheetId="5">'Valley Rd'!$A$1:$AP$58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64" l="1"/>
  <c r="AM7" i="64"/>
  <c r="AM6" i="64"/>
  <c r="AM5" i="64"/>
  <c r="AM4" i="64"/>
  <c r="G4" i="64"/>
  <c r="AM3" i="64"/>
  <c r="AM2" i="64"/>
  <c r="AF2" i="64"/>
  <c r="AM1" i="64"/>
  <c r="AF1" i="64"/>
  <c r="A1" i="64"/>
  <c r="AM5" i="44" l="1"/>
  <c r="H57" i="17"/>
  <c r="G57" i="17"/>
  <c r="F57" i="17"/>
  <c r="E57" i="17"/>
  <c r="D57" i="17"/>
  <c r="C57" i="17"/>
  <c r="B57" i="17"/>
  <c r="H56" i="17"/>
  <c r="G56" i="17"/>
  <c r="F56" i="17"/>
  <c r="E56" i="17"/>
  <c r="D56" i="17"/>
  <c r="C56" i="17"/>
  <c r="B56" i="17"/>
  <c r="H55" i="17"/>
  <c r="G55" i="17"/>
  <c r="F55" i="17"/>
  <c r="E55" i="17"/>
  <c r="D55" i="17"/>
  <c r="C55" i="17"/>
  <c r="B55" i="17"/>
  <c r="H54" i="17"/>
  <c r="G54" i="17"/>
  <c r="F54" i="17"/>
  <c r="E54" i="17"/>
  <c r="D54" i="17"/>
  <c r="C54" i="17"/>
  <c r="B54" i="17"/>
  <c r="H53" i="17"/>
  <c r="G53" i="17"/>
  <c r="F53" i="17"/>
  <c r="E53" i="17"/>
  <c r="D53" i="17"/>
  <c r="C53" i="17"/>
  <c r="B53" i="17"/>
  <c r="H52" i="17"/>
  <c r="G52" i="17"/>
  <c r="F52" i="17"/>
  <c r="E52" i="17"/>
  <c r="D52" i="17"/>
  <c r="C52" i="17"/>
  <c r="B52" i="17"/>
  <c r="H51" i="17"/>
  <c r="G51" i="17"/>
  <c r="F51" i="17"/>
  <c r="E51" i="17"/>
  <c r="D51" i="17"/>
  <c r="C51" i="17"/>
  <c r="B51" i="17"/>
  <c r="H50" i="17"/>
  <c r="G50" i="17"/>
  <c r="F50" i="17"/>
  <c r="E50" i="17"/>
  <c r="D50" i="17"/>
  <c r="C50" i="17"/>
  <c r="B50" i="17"/>
  <c r="H49" i="17"/>
  <c r="G49" i="17"/>
  <c r="F49" i="17"/>
  <c r="E49" i="17"/>
  <c r="D49" i="17"/>
  <c r="C49" i="17"/>
  <c r="B49" i="17"/>
  <c r="H48" i="17"/>
  <c r="G48" i="17"/>
  <c r="F48" i="17"/>
  <c r="E48" i="17"/>
  <c r="D48" i="17"/>
  <c r="C48" i="17"/>
  <c r="B48" i="17"/>
  <c r="H47" i="17"/>
  <c r="G47" i="17"/>
  <c r="F47" i="17"/>
  <c r="E47" i="17"/>
  <c r="D47" i="17"/>
  <c r="C47" i="17"/>
  <c r="B47" i="17"/>
  <c r="H46" i="17"/>
  <c r="G46" i="17"/>
  <c r="F46" i="17"/>
  <c r="E46" i="17"/>
  <c r="D46" i="17"/>
  <c r="C46" i="17"/>
  <c r="B46" i="17"/>
  <c r="H45" i="17"/>
  <c r="G45" i="17"/>
  <c r="F45" i="17"/>
  <c r="E45" i="17"/>
  <c r="D45" i="17"/>
  <c r="C45" i="17"/>
  <c r="B45" i="17"/>
  <c r="H44" i="17"/>
  <c r="G44" i="17"/>
  <c r="F44" i="17"/>
  <c r="E44" i="17"/>
  <c r="D44" i="17"/>
  <c r="C44" i="17"/>
  <c r="B44" i="17"/>
  <c r="H43" i="17"/>
  <c r="G43" i="17"/>
  <c r="F43" i="17"/>
  <c r="E43" i="17"/>
  <c r="D43" i="17"/>
  <c r="C43" i="17"/>
  <c r="B43" i="17"/>
  <c r="H42" i="17"/>
  <c r="G42" i="17"/>
  <c r="F42" i="17"/>
  <c r="E42" i="17"/>
  <c r="D42" i="17"/>
  <c r="C42" i="17"/>
  <c r="B42" i="17"/>
  <c r="H41" i="17"/>
  <c r="G41" i="17"/>
  <c r="F41" i="17"/>
  <c r="E41" i="17"/>
  <c r="D41" i="17"/>
  <c r="C41" i="17"/>
  <c r="B41" i="17"/>
  <c r="H40" i="17"/>
  <c r="G40" i="17"/>
  <c r="F40" i="17"/>
  <c r="E40" i="17"/>
  <c r="D40" i="17"/>
  <c r="C40" i="17"/>
  <c r="B40" i="17"/>
  <c r="H39" i="17"/>
  <c r="G39" i="17"/>
  <c r="F39" i="17"/>
  <c r="E39" i="17"/>
  <c r="D39" i="17"/>
  <c r="C39" i="17"/>
  <c r="B39" i="17"/>
  <c r="H38" i="17"/>
  <c r="G38" i="17"/>
  <c r="F38" i="17"/>
  <c r="E38" i="17"/>
  <c r="D38" i="17"/>
  <c r="C38" i="17"/>
  <c r="B38" i="17"/>
  <c r="H37" i="17"/>
  <c r="G37" i="17"/>
  <c r="F37" i="17"/>
  <c r="E37" i="17"/>
  <c r="D37" i="17"/>
  <c r="C37" i="17"/>
  <c r="B37" i="17"/>
  <c r="H36" i="17"/>
  <c r="G36" i="17"/>
  <c r="F36" i="17"/>
  <c r="E36" i="17"/>
  <c r="D36" i="17"/>
  <c r="C36" i="17"/>
  <c r="B36" i="17"/>
  <c r="H35" i="17"/>
  <c r="G35" i="17"/>
  <c r="F35" i="17"/>
  <c r="E35" i="17"/>
  <c r="D35" i="17"/>
  <c r="C35" i="17"/>
  <c r="B35" i="17"/>
  <c r="H34" i="17"/>
  <c r="G34" i="17"/>
  <c r="F34" i="17"/>
  <c r="E34" i="17"/>
  <c r="D34" i="17"/>
  <c r="C34" i="17"/>
  <c r="B34" i="17"/>
  <c r="H33" i="17"/>
  <c r="G33" i="17"/>
  <c r="F33" i="17"/>
  <c r="E33" i="17"/>
  <c r="D33" i="17"/>
  <c r="C33" i="17"/>
  <c r="B33" i="17"/>
  <c r="H32" i="17"/>
  <c r="G32" i="17"/>
  <c r="F32" i="17"/>
  <c r="E32" i="17"/>
  <c r="D32" i="17"/>
  <c r="C32" i="17"/>
  <c r="B32" i="17"/>
  <c r="H31" i="17"/>
  <c r="G31" i="17"/>
  <c r="F31" i="17"/>
  <c r="E31" i="17"/>
  <c r="D31" i="17"/>
  <c r="C31" i="17"/>
  <c r="B31" i="17"/>
  <c r="H30" i="17"/>
  <c r="G30" i="17"/>
  <c r="F30" i="17"/>
  <c r="E30" i="17"/>
  <c r="D30" i="17"/>
  <c r="C30" i="17"/>
  <c r="B30" i="17"/>
  <c r="H29" i="17"/>
  <c r="G29" i="17"/>
  <c r="F29" i="17"/>
  <c r="E29" i="17"/>
  <c r="D29" i="17"/>
  <c r="C29" i="17"/>
  <c r="B29" i="17"/>
  <c r="H28" i="17"/>
  <c r="G28" i="17"/>
  <c r="F28" i="17"/>
  <c r="E28" i="17"/>
  <c r="D28" i="17"/>
  <c r="C28" i="17"/>
  <c r="B28" i="17"/>
  <c r="H27" i="17"/>
  <c r="G27" i="17"/>
  <c r="F27" i="17"/>
  <c r="E27" i="17"/>
  <c r="D27" i="17"/>
  <c r="C27" i="17"/>
  <c r="B27" i="17"/>
  <c r="H26" i="17"/>
  <c r="G26" i="17"/>
  <c r="F26" i="17"/>
  <c r="E26" i="17"/>
  <c r="D26" i="17"/>
  <c r="C26" i="17"/>
  <c r="B26" i="17"/>
  <c r="H25" i="17"/>
  <c r="G25" i="17"/>
  <c r="F25" i="17"/>
  <c r="E25" i="17"/>
  <c r="D25" i="17"/>
  <c r="C25" i="17"/>
  <c r="B25" i="17"/>
  <c r="H24" i="17"/>
  <c r="G24" i="17"/>
  <c r="F24" i="17"/>
  <c r="E24" i="17"/>
  <c r="D24" i="17"/>
  <c r="C24" i="17"/>
  <c r="B24" i="17"/>
  <c r="H23" i="17"/>
  <c r="G23" i="17"/>
  <c r="F23" i="17"/>
  <c r="E23" i="17"/>
  <c r="D23" i="17"/>
  <c r="C23" i="17"/>
  <c r="B23" i="17"/>
  <c r="H22" i="17"/>
  <c r="G22" i="17"/>
  <c r="F22" i="17"/>
  <c r="E22" i="17"/>
  <c r="D22" i="17"/>
  <c r="C22" i="17"/>
  <c r="B22" i="17"/>
  <c r="H21" i="17"/>
  <c r="G21" i="17"/>
  <c r="F21" i="17"/>
  <c r="E21" i="17"/>
  <c r="D21" i="17"/>
  <c r="C21" i="17"/>
  <c r="B21" i="17"/>
  <c r="H20" i="17"/>
  <c r="G20" i="17"/>
  <c r="F20" i="17"/>
  <c r="E20" i="17"/>
  <c r="D20" i="17"/>
  <c r="C20" i="17"/>
  <c r="B20" i="17"/>
  <c r="H19" i="17"/>
  <c r="G19" i="17"/>
  <c r="F19" i="17"/>
  <c r="E19" i="17"/>
  <c r="D19" i="17"/>
  <c r="C19" i="17"/>
  <c r="B19" i="17"/>
  <c r="H18" i="17"/>
  <c r="G18" i="17"/>
  <c r="F18" i="17"/>
  <c r="E18" i="17"/>
  <c r="D18" i="17"/>
  <c r="C18" i="17"/>
  <c r="B18" i="17"/>
  <c r="H17" i="17"/>
  <c r="G17" i="17"/>
  <c r="F17" i="17"/>
  <c r="E17" i="17"/>
  <c r="D17" i="17"/>
  <c r="C17" i="17"/>
  <c r="B17" i="17"/>
  <c r="H16" i="17"/>
  <c r="G16" i="17"/>
  <c r="F16" i="17"/>
  <c r="E16" i="17"/>
  <c r="D16" i="17"/>
  <c r="C16" i="17"/>
  <c r="B16" i="17"/>
  <c r="H15" i="17"/>
  <c r="G15" i="17"/>
  <c r="F15" i="17"/>
  <c r="E15" i="17"/>
  <c r="D15" i="17"/>
  <c r="C15" i="17"/>
  <c r="B15" i="17"/>
  <c r="H14" i="17"/>
  <c r="G14" i="17"/>
  <c r="F14" i="17"/>
  <c r="E14" i="17"/>
  <c r="D14" i="17"/>
  <c r="C14" i="17"/>
  <c r="B14" i="17"/>
  <c r="H13" i="17"/>
  <c r="G13" i="17"/>
  <c r="F13" i="17"/>
  <c r="E13" i="17"/>
  <c r="D13" i="17"/>
  <c r="C13" i="17"/>
  <c r="B13" i="17"/>
  <c r="H12" i="17"/>
  <c r="G12" i="17"/>
  <c r="F12" i="17"/>
  <c r="E12" i="17"/>
  <c r="D12" i="17"/>
  <c r="C12" i="17"/>
  <c r="B12" i="17"/>
  <c r="H11" i="17"/>
  <c r="G11" i="17"/>
  <c r="F11" i="17"/>
  <c r="E11" i="17"/>
  <c r="D11" i="17"/>
  <c r="C11" i="17"/>
  <c r="B11" i="17"/>
  <c r="H10" i="17"/>
  <c r="G10" i="17"/>
  <c r="F10" i="17"/>
  <c r="E10" i="17"/>
  <c r="D10" i="17"/>
  <c r="C10" i="17"/>
  <c r="B10" i="17"/>
  <c r="H57" i="57"/>
  <c r="G57" i="57"/>
  <c r="F57" i="57"/>
  <c r="E57" i="57"/>
  <c r="D57" i="57"/>
  <c r="C57" i="57"/>
  <c r="B57" i="57"/>
  <c r="H56" i="57"/>
  <c r="G56" i="57"/>
  <c r="F56" i="57"/>
  <c r="E56" i="57"/>
  <c r="D56" i="57"/>
  <c r="C56" i="57"/>
  <c r="B56" i="57"/>
  <c r="H55" i="57"/>
  <c r="G55" i="57"/>
  <c r="F55" i="57"/>
  <c r="E55" i="57"/>
  <c r="D55" i="57"/>
  <c r="C55" i="57"/>
  <c r="B55" i="57"/>
  <c r="H54" i="57"/>
  <c r="G54" i="57"/>
  <c r="F54" i="57"/>
  <c r="E54" i="57"/>
  <c r="D54" i="57"/>
  <c r="C54" i="57"/>
  <c r="B54" i="57"/>
  <c r="H53" i="57"/>
  <c r="G53" i="57"/>
  <c r="F53" i="57"/>
  <c r="E53" i="57"/>
  <c r="D53" i="57"/>
  <c r="C53" i="57"/>
  <c r="B53" i="57"/>
  <c r="H52" i="57"/>
  <c r="G52" i="57"/>
  <c r="F52" i="57"/>
  <c r="E52" i="57"/>
  <c r="D52" i="57"/>
  <c r="C52" i="57"/>
  <c r="B52" i="57"/>
  <c r="H51" i="57"/>
  <c r="G51" i="57"/>
  <c r="F51" i="57"/>
  <c r="E51" i="57"/>
  <c r="D51" i="57"/>
  <c r="C51" i="57"/>
  <c r="B51" i="57"/>
  <c r="H50" i="57"/>
  <c r="G50" i="57"/>
  <c r="F50" i="57"/>
  <c r="E50" i="57"/>
  <c r="D50" i="57"/>
  <c r="C50" i="57"/>
  <c r="B50" i="57"/>
  <c r="H49" i="57"/>
  <c r="G49" i="57"/>
  <c r="F49" i="57"/>
  <c r="E49" i="57"/>
  <c r="D49" i="57"/>
  <c r="C49" i="57"/>
  <c r="B49" i="57"/>
  <c r="H48" i="57"/>
  <c r="G48" i="57"/>
  <c r="F48" i="57"/>
  <c r="E48" i="57"/>
  <c r="D48" i="57"/>
  <c r="C48" i="57"/>
  <c r="B48" i="57"/>
  <c r="H47" i="57"/>
  <c r="G47" i="57"/>
  <c r="F47" i="57"/>
  <c r="E47" i="57"/>
  <c r="D47" i="57"/>
  <c r="C47" i="57"/>
  <c r="B47" i="57"/>
  <c r="H46" i="57"/>
  <c r="G46" i="57"/>
  <c r="F46" i="57"/>
  <c r="E46" i="57"/>
  <c r="D46" i="57"/>
  <c r="C46" i="57"/>
  <c r="B46" i="57"/>
  <c r="H45" i="57"/>
  <c r="G45" i="57"/>
  <c r="F45" i="57"/>
  <c r="E45" i="57"/>
  <c r="D45" i="57"/>
  <c r="C45" i="57"/>
  <c r="B45" i="57"/>
  <c r="H44" i="57"/>
  <c r="G44" i="57"/>
  <c r="F44" i="57"/>
  <c r="E44" i="57"/>
  <c r="D44" i="57"/>
  <c r="C44" i="57"/>
  <c r="B44" i="57"/>
  <c r="H43" i="57"/>
  <c r="G43" i="57"/>
  <c r="F43" i="57"/>
  <c r="E43" i="57"/>
  <c r="D43" i="57"/>
  <c r="C43" i="57"/>
  <c r="B43" i="57"/>
  <c r="H42" i="57"/>
  <c r="G42" i="57"/>
  <c r="F42" i="57"/>
  <c r="E42" i="57"/>
  <c r="D42" i="57"/>
  <c r="C42" i="57"/>
  <c r="B42" i="57"/>
  <c r="H41" i="57"/>
  <c r="G41" i="57"/>
  <c r="F41" i="57"/>
  <c r="E41" i="57"/>
  <c r="D41" i="57"/>
  <c r="C41" i="57"/>
  <c r="B41" i="57"/>
  <c r="H40" i="57"/>
  <c r="G40" i="57"/>
  <c r="F40" i="57"/>
  <c r="E40" i="57"/>
  <c r="D40" i="57"/>
  <c r="C40" i="57"/>
  <c r="B40" i="57"/>
  <c r="H39" i="57"/>
  <c r="G39" i="57"/>
  <c r="F39" i="57"/>
  <c r="E39" i="57"/>
  <c r="D39" i="57"/>
  <c r="C39" i="57"/>
  <c r="B39" i="57"/>
  <c r="H38" i="57"/>
  <c r="G38" i="57"/>
  <c r="F38" i="57"/>
  <c r="E38" i="57"/>
  <c r="D38" i="57"/>
  <c r="C38" i="57"/>
  <c r="B38" i="57"/>
  <c r="H37" i="57"/>
  <c r="G37" i="57"/>
  <c r="F37" i="57"/>
  <c r="E37" i="57"/>
  <c r="D37" i="57"/>
  <c r="C37" i="57"/>
  <c r="B37" i="57"/>
  <c r="H36" i="57"/>
  <c r="G36" i="57"/>
  <c r="F36" i="57"/>
  <c r="E36" i="57"/>
  <c r="D36" i="57"/>
  <c r="C36" i="57"/>
  <c r="B36" i="57"/>
  <c r="H35" i="57"/>
  <c r="G35" i="57"/>
  <c r="F35" i="57"/>
  <c r="E35" i="57"/>
  <c r="D35" i="57"/>
  <c r="C35" i="57"/>
  <c r="B35" i="57"/>
  <c r="H34" i="57"/>
  <c r="G34" i="57"/>
  <c r="F34" i="57"/>
  <c r="E34" i="57"/>
  <c r="D34" i="57"/>
  <c r="C34" i="57"/>
  <c r="B34" i="57"/>
  <c r="H33" i="57"/>
  <c r="G33" i="57"/>
  <c r="F33" i="57"/>
  <c r="E33" i="57"/>
  <c r="D33" i="57"/>
  <c r="C33" i="57"/>
  <c r="B33" i="57"/>
  <c r="H32" i="57"/>
  <c r="G32" i="57"/>
  <c r="F32" i="57"/>
  <c r="E32" i="57"/>
  <c r="D32" i="57"/>
  <c r="C32" i="57"/>
  <c r="B32" i="57"/>
  <c r="H31" i="57"/>
  <c r="G31" i="57"/>
  <c r="F31" i="57"/>
  <c r="E31" i="57"/>
  <c r="D31" i="57"/>
  <c r="C31" i="57"/>
  <c r="B31" i="57"/>
  <c r="H30" i="57"/>
  <c r="G30" i="57"/>
  <c r="F30" i="57"/>
  <c r="E30" i="57"/>
  <c r="D30" i="57"/>
  <c r="C30" i="57"/>
  <c r="B30" i="57"/>
  <c r="H29" i="57"/>
  <c r="G29" i="57"/>
  <c r="F29" i="57"/>
  <c r="E29" i="57"/>
  <c r="D29" i="57"/>
  <c r="C29" i="57"/>
  <c r="B29" i="57"/>
  <c r="H28" i="57"/>
  <c r="G28" i="57"/>
  <c r="F28" i="57"/>
  <c r="E28" i="57"/>
  <c r="D28" i="57"/>
  <c r="C28" i="57"/>
  <c r="B28" i="57"/>
  <c r="H27" i="57"/>
  <c r="G27" i="57"/>
  <c r="F27" i="57"/>
  <c r="E27" i="57"/>
  <c r="D27" i="57"/>
  <c r="C27" i="57"/>
  <c r="B27" i="57"/>
  <c r="H26" i="57"/>
  <c r="G26" i="57"/>
  <c r="F26" i="57"/>
  <c r="E26" i="57"/>
  <c r="D26" i="57"/>
  <c r="C26" i="57"/>
  <c r="B26" i="57"/>
  <c r="H25" i="57"/>
  <c r="G25" i="57"/>
  <c r="F25" i="57"/>
  <c r="E25" i="57"/>
  <c r="D25" i="57"/>
  <c r="C25" i="57"/>
  <c r="B25" i="57"/>
  <c r="H24" i="57"/>
  <c r="G24" i="57"/>
  <c r="F24" i="57"/>
  <c r="E24" i="57"/>
  <c r="D24" i="57"/>
  <c r="C24" i="57"/>
  <c r="B24" i="57"/>
  <c r="H23" i="57"/>
  <c r="G23" i="57"/>
  <c r="F23" i="57"/>
  <c r="E23" i="57"/>
  <c r="D23" i="57"/>
  <c r="C23" i="57"/>
  <c r="B23" i="57"/>
  <c r="H22" i="57"/>
  <c r="G22" i="57"/>
  <c r="F22" i="57"/>
  <c r="E22" i="57"/>
  <c r="D22" i="57"/>
  <c r="C22" i="57"/>
  <c r="B22" i="57"/>
  <c r="H21" i="57"/>
  <c r="G21" i="57"/>
  <c r="F21" i="57"/>
  <c r="E21" i="57"/>
  <c r="D21" i="57"/>
  <c r="C21" i="57"/>
  <c r="B21" i="57"/>
  <c r="H20" i="57"/>
  <c r="G20" i="57"/>
  <c r="F20" i="57"/>
  <c r="E20" i="57"/>
  <c r="D20" i="57"/>
  <c r="C20" i="57"/>
  <c r="B20" i="57"/>
  <c r="H19" i="57"/>
  <c r="G19" i="57"/>
  <c r="F19" i="57"/>
  <c r="E19" i="57"/>
  <c r="D19" i="57"/>
  <c r="C19" i="57"/>
  <c r="B19" i="57"/>
  <c r="H18" i="57"/>
  <c r="G18" i="57"/>
  <c r="F18" i="57"/>
  <c r="E18" i="57"/>
  <c r="D18" i="57"/>
  <c r="C18" i="57"/>
  <c r="B18" i="57"/>
  <c r="H17" i="57"/>
  <c r="G17" i="57"/>
  <c r="F17" i="57"/>
  <c r="E17" i="57"/>
  <c r="D17" i="57"/>
  <c r="C17" i="57"/>
  <c r="B17" i="57"/>
  <c r="H16" i="57"/>
  <c r="G16" i="57"/>
  <c r="F16" i="57"/>
  <c r="E16" i="57"/>
  <c r="D16" i="57"/>
  <c r="C16" i="57"/>
  <c r="B16" i="57"/>
  <c r="H15" i="57"/>
  <c r="G15" i="57"/>
  <c r="F15" i="57"/>
  <c r="E15" i="57"/>
  <c r="D15" i="57"/>
  <c r="C15" i="57"/>
  <c r="B15" i="57"/>
  <c r="H14" i="57"/>
  <c r="G14" i="57"/>
  <c r="F14" i="57"/>
  <c r="E14" i="57"/>
  <c r="D14" i="57"/>
  <c r="C14" i="57"/>
  <c r="B14" i="57"/>
  <c r="H13" i="57"/>
  <c r="G13" i="57"/>
  <c r="F13" i="57"/>
  <c r="E13" i="57"/>
  <c r="D13" i="57"/>
  <c r="C13" i="57"/>
  <c r="B13" i="57"/>
  <c r="H12" i="57"/>
  <c r="G12" i="57"/>
  <c r="F12" i="57"/>
  <c r="E12" i="57"/>
  <c r="D12" i="57"/>
  <c r="C12" i="57"/>
  <c r="B12" i="57"/>
  <c r="H11" i="57"/>
  <c r="G11" i="57"/>
  <c r="F11" i="57"/>
  <c r="E11" i="57"/>
  <c r="D11" i="57"/>
  <c r="C11" i="57"/>
  <c r="B11" i="57"/>
  <c r="H10" i="57"/>
  <c r="G10" i="57"/>
  <c r="F10" i="57"/>
  <c r="E10" i="57"/>
  <c r="D10" i="57"/>
  <c r="C10" i="57"/>
  <c r="B10" i="57"/>
  <c r="H57" i="55"/>
  <c r="G57" i="55"/>
  <c r="F57" i="55"/>
  <c r="E57" i="55"/>
  <c r="D57" i="55"/>
  <c r="C57" i="55"/>
  <c r="B57" i="55"/>
  <c r="H56" i="55"/>
  <c r="G56" i="55"/>
  <c r="F56" i="55"/>
  <c r="E56" i="55"/>
  <c r="D56" i="55"/>
  <c r="C56" i="55"/>
  <c r="B56" i="55"/>
  <c r="H55" i="55"/>
  <c r="G55" i="55"/>
  <c r="F55" i="55"/>
  <c r="E55" i="55"/>
  <c r="D55" i="55"/>
  <c r="C55" i="55"/>
  <c r="B55" i="55"/>
  <c r="H54" i="55"/>
  <c r="G54" i="55"/>
  <c r="F54" i="55"/>
  <c r="E54" i="55"/>
  <c r="D54" i="55"/>
  <c r="C54" i="55"/>
  <c r="B54" i="55"/>
  <c r="H53" i="55"/>
  <c r="G53" i="55"/>
  <c r="F53" i="55"/>
  <c r="E53" i="55"/>
  <c r="D53" i="55"/>
  <c r="C53" i="55"/>
  <c r="B53" i="55"/>
  <c r="H52" i="55"/>
  <c r="G52" i="55"/>
  <c r="F52" i="55"/>
  <c r="E52" i="55"/>
  <c r="D52" i="55"/>
  <c r="C52" i="55"/>
  <c r="B52" i="55"/>
  <c r="H51" i="55"/>
  <c r="G51" i="55"/>
  <c r="F51" i="55"/>
  <c r="E51" i="55"/>
  <c r="D51" i="55"/>
  <c r="C51" i="55"/>
  <c r="B51" i="55"/>
  <c r="H50" i="55"/>
  <c r="G50" i="55"/>
  <c r="F50" i="55"/>
  <c r="E50" i="55"/>
  <c r="D50" i="55"/>
  <c r="C50" i="55"/>
  <c r="B50" i="55"/>
  <c r="H49" i="55"/>
  <c r="G49" i="55"/>
  <c r="F49" i="55"/>
  <c r="E49" i="55"/>
  <c r="D49" i="55"/>
  <c r="C49" i="55"/>
  <c r="B49" i="55"/>
  <c r="H48" i="55"/>
  <c r="G48" i="55"/>
  <c r="F48" i="55"/>
  <c r="E48" i="55"/>
  <c r="D48" i="55"/>
  <c r="C48" i="55"/>
  <c r="B48" i="55"/>
  <c r="H47" i="55"/>
  <c r="G47" i="55"/>
  <c r="F47" i="55"/>
  <c r="E47" i="55"/>
  <c r="D47" i="55"/>
  <c r="C47" i="55"/>
  <c r="B47" i="55"/>
  <c r="H46" i="55"/>
  <c r="G46" i="55"/>
  <c r="F46" i="55"/>
  <c r="E46" i="55"/>
  <c r="D46" i="55"/>
  <c r="C46" i="55"/>
  <c r="B46" i="55"/>
  <c r="H45" i="55"/>
  <c r="G45" i="55"/>
  <c r="F45" i="55"/>
  <c r="E45" i="55"/>
  <c r="D45" i="55"/>
  <c r="C45" i="55"/>
  <c r="B45" i="55"/>
  <c r="H44" i="55"/>
  <c r="G44" i="55"/>
  <c r="F44" i="55"/>
  <c r="E44" i="55"/>
  <c r="D44" i="55"/>
  <c r="C44" i="55"/>
  <c r="B44" i="55"/>
  <c r="H43" i="55"/>
  <c r="G43" i="55"/>
  <c r="F43" i="55"/>
  <c r="E43" i="55"/>
  <c r="D43" i="55"/>
  <c r="C43" i="55"/>
  <c r="B43" i="55"/>
  <c r="H42" i="55"/>
  <c r="G42" i="55"/>
  <c r="F42" i="55"/>
  <c r="E42" i="55"/>
  <c r="D42" i="55"/>
  <c r="C42" i="55"/>
  <c r="B42" i="55"/>
  <c r="H41" i="55"/>
  <c r="G41" i="55"/>
  <c r="F41" i="55"/>
  <c r="E41" i="55"/>
  <c r="D41" i="55"/>
  <c r="C41" i="55"/>
  <c r="B41" i="55"/>
  <c r="H40" i="55"/>
  <c r="G40" i="55"/>
  <c r="F40" i="55"/>
  <c r="E40" i="55"/>
  <c r="D40" i="55"/>
  <c r="C40" i="55"/>
  <c r="B40" i="55"/>
  <c r="H39" i="55"/>
  <c r="G39" i="55"/>
  <c r="F39" i="55"/>
  <c r="E39" i="55"/>
  <c r="D39" i="55"/>
  <c r="C39" i="55"/>
  <c r="B39" i="55"/>
  <c r="H38" i="55"/>
  <c r="G38" i="55"/>
  <c r="F38" i="55"/>
  <c r="E38" i="55"/>
  <c r="D38" i="55"/>
  <c r="C38" i="55"/>
  <c r="B38" i="55"/>
  <c r="H37" i="55"/>
  <c r="G37" i="55"/>
  <c r="F37" i="55"/>
  <c r="E37" i="55"/>
  <c r="D37" i="55"/>
  <c r="C37" i="55"/>
  <c r="B37" i="55"/>
  <c r="H36" i="55"/>
  <c r="G36" i="55"/>
  <c r="F36" i="55"/>
  <c r="E36" i="55"/>
  <c r="D36" i="55"/>
  <c r="C36" i="55"/>
  <c r="B36" i="55"/>
  <c r="H35" i="55"/>
  <c r="G35" i="55"/>
  <c r="F35" i="55"/>
  <c r="E35" i="55"/>
  <c r="D35" i="55"/>
  <c r="C35" i="55"/>
  <c r="B35" i="55"/>
  <c r="H34" i="55"/>
  <c r="G34" i="55"/>
  <c r="F34" i="55"/>
  <c r="E34" i="55"/>
  <c r="D34" i="55"/>
  <c r="C34" i="55"/>
  <c r="B34" i="55"/>
  <c r="H33" i="55"/>
  <c r="G33" i="55"/>
  <c r="F33" i="55"/>
  <c r="E33" i="55"/>
  <c r="D33" i="55"/>
  <c r="C33" i="55"/>
  <c r="B33" i="55"/>
  <c r="H32" i="55"/>
  <c r="G32" i="55"/>
  <c r="F32" i="55"/>
  <c r="E32" i="55"/>
  <c r="D32" i="55"/>
  <c r="C32" i="55"/>
  <c r="B32" i="55"/>
  <c r="H31" i="55"/>
  <c r="G31" i="55"/>
  <c r="F31" i="55"/>
  <c r="E31" i="55"/>
  <c r="D31" i="55"/>
  <c r="C31" i="55"/>
  <c r="B31" i="55"/>
  <c r="H30" i="55"/>
  <c r="G30" i="55"/>
  <c r="F30" i="55"/>
  <c r="E30" i="55"/>
  <c r="D30" i="55"/>
  <c r="C30" i="55"/>
  <c r="B30" i="55"/>
  <c r="H29" i="55"/>
  <c r="G29" i="55"/>
  <c r="F29" i="55"/>
  <c r="E29" i="55"/>
  <c r="D29" i="55"/>
  <c r="C29" i="55"/>
  <c r="B29" i="55"/>
  <c r="H28" i="55"/>
  <c r="G28" i="55"/>
  <c r="F28" i="55"/>
  <c r="E28" i="55"/>
  <c r="D28" i="55"/>
  <c r="C28" i="55"/>
  <c r="B28" i="55"/>
  <c r="H27" i="55"/>
  <c r="G27" i="55"/>
  <c r="F27" i="55"/>
  <c r="E27" i="55"/>
  <c r="D27" i="55"/>
  <c r="C27" i="55"/>
  <c r="B27" i="55"/>
  <c r="H26" i="55"/>
  <c r="G26" i="55"/>
  <c r="F26" i="55"/>
  <c r="E26" i="55"/>
  <c r="D26" i="55"/>
  <c r="C26" i="55"/>
  <c r="B26" i="55"/>
  <c r="H25" i="55"/>
  <c r="G25" i="55"/>
  <c r="F25" i="55"/>
  <c r="E25" i="55"/>
  <c r="D25" i="55"/>
  <c r="C25" i="55"/>
  <c r="B25" i="55"/>
  <c r="H24" i="55"/>
  <c r="G24" i="55"/>
  <c r="F24" i="55"/>
  <c r="E24" i="55"/>
  <c r="D24" i="55"/>
  <c r="C24" i="55"/>
  <c r="B24" i="55"/>
  <c r="H23" i="55"/>
  <c r="G23" i="55"/>
  <c r="F23" i="55"/>
  <c r="E23" i="55"/>
  <c r="D23" i="55"/>
  <c r="C23" i="55"/>
  <c r="B23" i="55"/>
  <c r="H22" i="55"/>
  <c r="G22" i="55"/>
  <c r="F22" i="55"/>
  <c r="E22" i="55"/>
  <c r="D22" i="55"/>
  <c r="C22" i="55"/>
  <c r="B22" i="55"/>
  <c r="H21" i="55"/>
  <c r="G21" i="55"/>
  <c r="F21" i="55"/>
  <c r="E21" i="55"/>
  <c r="D21" i="55"/>
  <c r="C21" i="55"/>
  <c r="B21" i="55"/>
  <c r="H20" i="55"/>
  <c r="G20" i="55"/>
  <c r="F20" i="55"/>
  <c r="E20" i="55"/>
  <c r="D20" i="55"/>
  <c r="C20" i="55"/>
  <c r="B20" i="55"/>
  <c r="H19" i="55"/>
  <c r="G19" i="55"/>
  <c r="F19" i="55"/>
  <c r="E19" i="55"/>
  <c r="D19" i="55"/>
  <c r="C19" i="55"/>
  <c r="B19" i="55"/>
  <c r="H18" i="55"/>
  <c r="G18" i="55"/>
  <c r="F18" i="55"/>
  <c r="E18" i="55"/>
  <c r="D18" i="55"/>
  <c r="C18" i="55"/>
  <c r="B18" i="55"/>
  <c r="H17" i="55"/>
  <c r="G17" i="55"/>
  <c r="F17" i="55"/>
  <c r="E17" i="55"/>
  <c r="D17" i="55"/>
  <c r="C17" i="55"/>
  <c r="B17" i="55"/>
  <c r="H16" i="55"/>
  <c r="G16" i="55"/>
  <c r="F16" i="55"/>
  <c r="E16" i="55"/>
  <c r="D16" i="55"/>
  <c r="C16" i="55"/>
  <c r="B16" i="55"/>
  <c r="H15" i="55"/>
  <c r="G15" i="55"/>
  <c r="F15" i="55"/>
  <c r="E15" i="55"/>
  <c r="D15" i="55"/>
  <c r="C15" i="55"/>
  <c r="B15" i="55"/>
  <c r="H14" i="55"/>
  <c r="G14" i="55"/>
  <c r="F14" i="55"/>
  <c r="E14" i="55"/>
  <c r="D14" i="55"/>
  <c r="C14" i="55"/>
  <c r="B14" i="55"/>
  <c r="H13" i="55"/>
  <c r="G13" i="55"/>
  <c r="F13" i="55"/>
  <c r="E13" i="55"/>
  <c r="D13" i="55"/>
  <c r="C13" i="55"/>
  <c r="B13" i="55"/>
  <c r="H12" i="55"/>
  <c r="G12" i="55"/>
  <c r="F12" i="55"/>
  <c r="E12" i="55"/>
  <c r="D12" i="55"/>
  <c r="C12" i="55"/>
  <c r="B12" i="55"/>
  <c r="H11" i="55"/>
  <c r="G11" i="55"/>
  <c r="F11" i="55"/>
  <c r="E11" i="55"/>
  <c r="D11" i="55"/>
  <c r="C11" i="55"/>
  <c r="B11" i="55"/>
  <c r="H10" i="55"/>
  <c r="G10" i="55"/>
  <c r="F10" i="55"/>
  <c r="E10" i="55"/>
  <c r="D10" i="55"/>
  <c r="C10" i="55"/>
  <c r="B10" i="55"/>
  <c r="A1" i="57" l="1"/>
  <c r="AJ58" i="57" l="1"/>
  <c r="AI58" i="57"/>
  <c r="AH58" i="57"/>
  <c r="AG58" i="57"/>
  <c r="AF58" i="57"/>
  <c r="AE58" i="57"/>
  <c r="AD58" i="57"/>
  <c r="V58" i="57"/>
  <c r="U58" i="57"/>
  <c r="T58" i="57"/>
  <c r="S58" i="57"/>
  <c r="R58" i="57"/>
  <c r="Q58" i="57"/>
  <c r="P58" i="57"/>
  <c r="AL57" i="57"/>
  <c r="AK57" i="57"/>
  <c r="X57" i="57"/>
  <c r="W57" i="57"/>
  <c r="AL56" i="57"/>
  <c r="AK56" i="57"/>
  <c r="X56" i="57"/>
  <c r="W56" i="57"/>
  <c r="AL55" i="57"/>
  <c r="AK55" i="57"/>
  <c r="X55" i="57"/>
  <c r="W55" i="57"/>
  <c r="AM54" i="57"/>
  <c r="AL54" i="57"/>
  <c r="AK54" i="57"/>
  <c r="Y54" i="57"/>
  <c r="X54" i="57"/>
  <c r="W54" i="57"/>
  <c r="K54" i="57"/>
  <c r="AM53" i="57"/>
  <c r="AL53" i="57"/>
  <c r="AK53" i="57"/>
  <c r="Y53" i="57"/>
  <c r="X53" i="57"/>
  <c r="W53" i="57"/>
  <c r="K53" i="57"/>
  <c r="AM52" i="57"/>
  <c r="AL52" i="57"/>
  <c r="AK52" i="57"/>
  <c r="Y52" i="57"/>
  <c r="X52" i="57"/>
  <c r="W52" i="57"/>
  <c r="K52" i="57"/>
  <c r="AM51" i="57"/>
  <c r="AL51" i="57"/>
  <c r="AK51" i="57"/>
  <c r="Y51" i="57"/>
  <c r="X51" i="57"/>
  <c r="W51" i="57"/>
  <c r="K51" i="57"/>
  <c r="AM50" i="57"/>
  <c r="AL50" i="57"/>
  <c r="AK50" i="57"/>
  <c r="Y50" i="57"/>
  <c r="X50" i="57"/>
  <c r="W50" i="57"/>
  <c r="K50" i="57"/>
  <c r="AM49" i="57"/>
  <c r="AL49" i="57"/>
  <c r="AK49" i="57"/>
  <c r="Y49" i="57"/>
  <c r="X49" i="57"/>
  <c r="W49" i="57"/>
  <c r="K49" i="57"/>
  <c r="AM48" i="57"/>
  <c r="AL48" i="57"/>
  <c r="AK48" i="57"/>
  <c r="Y48" i="57"/>
  <c r="X48" i="57"/>
  <c r="W48" i="57"/>
  <c r="K48" i="57"/>
  <c r="AM47" i="57"/>
  <c r="AL47" i="57"/>
  <c r="AK47" i="57"/>
  <c r="Y47" i="57"/>
  <c r="X47" i="57"/>
  <c r="W47" i="57"/>
  <c r="K47" i="57"/>
  <c r="AM46" i="57"/>
  <c r="AL46" i="57"/>
  <c r="AK46" i="57"/>
  <c r="Y46" i="57"/>
  <c r="X46" i="57"/>
  <c r="W46" i="57"/>
  <c r="K46" i="57"/>
  <c r="AM45" i="57"/>
  <c r="AL45" i="57"/>
  <c r="AK45" i="57"/>
  <c r="Y45" i="57"/>
  <c r="X45" i="57"/>
  <c r="W45" i="57"/>
  <c r="K45" i="57"/>
  <c r="AM44" i="57"/>
  <c r="AL44" i="57"/>
  <c r="AK44" i="57"/>
  <c r="Y44" i="57"/>
  <c r="X44" i="57"/>
  <c r="W44" i="57"/>
  <c r="K44" i="57"/>
  <c r="AM43" i="57"/>
  <c r="AL43" i="57"/>
  <c r="AK43" i="57"/>
  <c r="Y43" i="57"/>
  <c r="X43" i="57"/>
  <c r="W43" i="57"/>
  <c r="K43" i="57"/>
  <c r="AM42" i="57"/>
  <c r="AL42" i="57"/>
  <c r="AK42" i="57"/>
  <c r="Y42" i="57"/>
  <c r="X42" i="57"/>
  <c r="W42" i="57"/>
  <c r="K42" i="57"/>
  <c r="AM41" i="57"/>
  <c r="AL41" i="57"/>
  <c r="AK41" i="57"/>
  <c r="Y41" i="57"/>
  <c r="X41" i="57"/>
  <c r="W41" i="57"/>
  <c r="K41" i="57"/>
  <c r="AM40" i="57"/>
  <c r="AL40" i="57"/>
  <c r="AK40" i="57"/>
  <c r="Y40" i="57"/>
  <c r="X40" i="57"/>
  <c r="W40" i="57"/>
  <c r="K40" i="57"/>
  <c r="AM39" i="57"/>
  <c r="AL39" i="57"/>
  <c r="AK39" i="57"/>
  <c r="Y39" i="57"/>
  <c r="X39" i="57"/>
  <c r="W39" i="57"/>
  <c r="K39" i="57"/>
  <c r="AM38" i="57"/>
  <c r="AL38" i="57"/>
  <c r="AK38" i="57"/>
  <c r="Y38" i="57"/>
  <c r="X38" i="57"/>
  <c r="W38" i="57"/>
  <c r="K38" i="57"/>
  <c r="AM37" i="57"/>
  <c r="AL37" i="57"/>
  <c r="AK37" i="57"/>
  <c r="Y37" i="57"/>
  <c r="X37" i="57"/>
  <c r="W37" i="57"/>
  <c r="K37" i="57"/>
  <c r="AM36" i="57"/>
  <c r="AL36" i="57"/>
  <c r="AK36" i="57"/>
  <c r="Y36" i="57"/>
  <c r="X36" i="57"/>
  <c r="W36" i="57"/>
  <c r="K36" i="57"/>
  <c r="AM35" i="57"/>
  <c r="AL35" i="57"/>
  <c r="AK35" i="57"/>
  <c r="Y35" i="57"/>
  <c r="X35" i="57"/>
  <c r="W35" i="57"/>
  <c r="K35" i="57"/>
  <c r="AM34" i="57"/>
  <c r="AL34" i="57"/>
  <c r="AK34" i="57"/>
  <c r="Y34" i="57"/>
  <c r="X34" i="57"/>
  <c r="W34" i="57"/>
  <c r="K34" i="57"/>
  <c r="AM33" i="57"/>
  <c r="AL33" i="57"/>
  <c r="AK33" i="57"/>
  <c r="Y33" i="57"/>
  <c r="X33" i="57"/>
  <c r="W33" i="57"/>
  <c r="K33" i="57"/>
  <c r="AM32" i="57"/>
  <c r="AL32" i="57"/>
  <c r="AK32" i="57"/>
  <c r="Y32" i="57"/>
  <c r="X32" i="57"/>
  <c r="W32" i="57"/>
  <c r="K32" i="57"/>
  <c r="AM31" i="57"/>
  <c r="AL31" i="57"/>
  <c r="AK31" i="57"/>
  <c r="Y31" i="57"/>
  <c r="X31" i="57"/>
  <c r="W31" i="57"/>
  <c r="K31" i="57"/>
  <c r="AM30" i="57"/>
  <c r="AL30" i="57"/>
  <c r="AK30" i="57"/>
  <c r="Y30" i="57"/>
  <c r="X30" i="57"/>
  <c r="W30" i="57"/>
  <c r="K30" i="57"/>
  <c r="AM29" i="57"/>
  <c r="AL29" i="57"/>
  <c r="AK29" i="57"/>
  <c r="Y29" i="57"/>
  <c r="X29" i="57"/>
  <c r="W29" i="57"/>
  <c r="K29" i="57"/>
  <c r="AM28" i="57"/>
  <c r="AL28" i="57"/>
  <c r="AK28" i="57"/>
  <c r="Y28" i="57"/>
  <c r="X28" i="57"/>
  <c r="W28" i="57"/>
  <c r="K28" i="57"/>
  <c r="AM27" i="57"/>
  <c r="AL27" i="57"/>
  <c r="AK27" i="57"/>
  <c r="Y27" i="57"/>
  <c r="X27" i="57"/>
  <c r="W27" i="57"/>
  <c r="K27" i="57"/>
  <c r="AM26" i="57"/>
  <c r="AL26" i="57"/>
  <c r="AK26" i="57"/>
  <c r="Y26" i="57"/>
  <c r="X26" i="57"/>
  <c r="W26" i="57"/>
  <c r="K26" i="57"/>
  <c r="AM25" i="57"/>
  <c r="AL25" i="57"/>
  <c r="AK25" i="57"/>
  <c r="Y25" i="57"/>
  <c r="X25" i="57"/>
  <c r="W25" i="57"/>
  <c r="K25" i="57"/>
  <c r="AM24" i="57"/>
  <c r="AL24" i="57"/>
  <c r="AK24" i="57"/>
  <c r="Y24" i="57"/>
  <c r="X24" i="57"/>
  <c r="W24" i="57"/>
  <c r="K24" i="57"/>
  <c r="AM23" i="57"/>
  <c r="AL23" i="57"/>
  <c r="AK23" i="57"/>
  <c r="Y23" i="57"/>
  <c r="X23" i="57"/>
  <c r="W23" i="57"/>
  <c r="K23" i="57"/>
  <c r="AM22" i="57"/>
  <c r="AL22" i="57"/>
  <c r="AK22" i="57"/>
  <c r="Y22" i="57"/>
  <c r="X22" i="57"/>
  <c r="W22" i="57"/>
  <c r="K22" i="57"/>
  <c r="AM21" i="57"/>
  <c r="AL21" i="57"/>
  <c r="AK21" i="57"/>
  <c r="Y21" i="57"/>
  <c r="X21" i="57"/>
  <c r="W21" i="57"/>
  <c r="K21" i="57"/>
  <c r="AM20" i="57"/>
  <c r="AL20" i="57"/>
  <c r="AK20" i="57"/>
  <c r="Y20" i="57"/>
  <c r="X20" i="57"/>
  <c r="W20" i="57"/>
  <c r="K20" i="57"/>
  <c r="AM19" i="57"/>
  <c r="AL19" i="57"/>
  <c r="AK19" i="57"/>
  <c r="Y19" i="57"/>
  <c r="X19" i="57"/>
  <c r="W19" i="57"/>
  <c r="K19" i="57"/>
  <c r="AM18" i="57"/>
  <c r="AL18" i="57"/>
  <c r="AK18" i="57"/>
  <c r="Y18" i="57"/>
  <c r="X18" i="57"/>
  <c r="W18" i="57"/>
  <c r="K18" i="57"/>
  <c r="AM17" i="57"/>
  <c r="AL17" i="57"/>
  <c r="AK17" i="57"/>
  <c r="Y17" i="57"/>
  <c r="X17" i="57"/>
  <c r="W17" i="57"/>
  <c r="K17" i="57"/>
  <c r="AM16" i="57"/>
  <c r="AL16" i="57"/>
  <c r="AK16" i="57"/>
  <c r="Y16" i="57"/>
  <c r="X16" i="57"/>
  <c r="W16" i="57"/>
  <c r="K16" i="57"/>
  <c r="AM15" i="57"/>
  <c r="AL15" i="57"/>
  <c r="AK15" i="57"/>
  <c r="Y15" i="57"/>
  <c r="X15" i="57"/>
  <c r="W15" i="57"/>
  <c r="K15" i="57"/>
  <c r="AM14" i="57"/>
  <c r="AL14" i="57"/>
  <c r="AK14" i="57"/>
  <c r="Y14" i="57"/>
  <c r="X14" i="57"/>
  <c r="W14" i="57"/>
  <c r="K14" i="57"/>
  <c r="AM13" i="57"/>
  <c r="AL13" i="57"/>
  <c r="AK13" i="57"/>
  <c r="Y13" i="57"/>
  <c r="X13" i="57"/>
  <c r="W13" i="57"/>
  <c r="K13" i="57"/>
  <c r="AM12" i="57"/>
  <c r="AL12" i="57"/>
  <c r="AK12" i="57"/>
  <c r="Y12" i="57"/>
  <c r="X12" i="57"/>
  <c r="W12" i="57"/>
  <c r="K12" i="57"/>
  <c r="AM11" i="57"/>
  <c r="AL11" i="57"/>
  <c r="AK11" i="57"/>
  <c r="Y11" i="57"/>
  <c r="X11" i="57"/>
  <c r="W11" i="57"/>
  <c r="K11" i="57"/>
  <c r="AM10" i="57"/>
  <c r="AL10" i="57"/>
  <c r="AK10" i="57"/>
  <c r="Y10" i="57"/>
  <c r="X10" i="57"/>
  <c r="W10" i="57"/>
  <c r="K10" i="57"/>
  <c r="AD4" i="57"/>
  <c r="P4" i="57"/>
  <c r="B4" i="57"/>
  <c r="AC1" i="57"/>
  <c r="O1" i="57"/>
  <c r="AJ58" i="55"/>
  <c r="AI58" i="55"/>
  <c r="AH58" i="55"/>
  <c r="AG58" i="55"/>
  <c r="AF58" i="55"/>
  <c r="AE58" i="55"/>
  <c r="AD58" i="55"/>
  <c r="V58" i="55"/>
  <c r="U58" i="55"/>
  <c r="T58" i="55"/>
  <c r="S58" i="55"/>
  <c r="R58" i="55"/>
  <c r="Q58" i="55"/>
  <c r="P58" i="55"/>
  <c r="AL57" i="55"/>
  <c r="AK57" i="55"/>
  <c r="X57" i="55"/>
  <c r="W57" i="55"/>
  <c r="AL56" i="55"/>
  <c r="AK56" i="55"/>
  <c r="X56" i="55"/>
  <c r="W56" i="55"/>
  <c r="AL55" i="55"/>
  <c r="AK55" i="55"/>
  <c r="X55" i="55"/>
  <c r="W55" i="55"/>
  <c r="AM54" i="55"/>
  <c r="AL54" i="55"/>
  <c r="AK54" i="55"/>
  <c r="Y54" i="55"/>
  <c r="X54" i="55"/>
  <c r="W54" i="55"/>
  <c r="K54" i="55"/>
  <c r="AM53" i="55"/>
  <c r="AL53" i="55"/>
  <c r="AK53" i="55"/>
  <c r="Y53" i="55"/>
  <c r="X53" i="55"/>
  <c r="W53" i="55"/>
  <c r="K53" i="55"/>
  <c r="AM52" i="55"/>
  <c r="AL52" i="55"/>
  <c r="AK52" i="55"/>
  <c r="Y52" i="55"/>
  <c r="X52" i="55"/>
  <c r="W52" i="55"/>
  <c r="K52" i="55"/>
  <c r="AM51" i="55"/>
  <c r="AL51" i="55"/>
  <c r="AK51" i="55"/>
  <c r="Y51" i="55"/>
  <c r="X51" i="55"/>
  <c r="W51" i="55"/>
  <c r="K51" i="55"/>
  <c r="AM50" i="55"/>
  <c r="AL50" i="55"/>
  <c r="AK50" i="55"/>
  <c r="Y50" i="55"/>
  <c r="X50" i="55"/>
  <c r="W50" i="55"/>
  <c r="K50" i="55"/>
  <c r="AM49" i="55"/>
  <c r="AL49" i="55"/>
  <c r="AK49" i="55"/>
  <c r="Y49" i="55"/>
  <c r="X49" i="55"/>
  <c r="W49" i="55"/>
  <c r="K49" i="55"/>
  <c r="AM48" i="55"/>
  <c r="AL48" i="55"/>
  <c r="AK48" i="55"/>
  <c r="Y48" i="55"/>
  <c r="X48" i="55"/>
  <c r="W48" i="55"/>
  <c r="K48" i="55"/>
  <c r="AM47" i="55"/>
  <c r="AL47" i="55"/>
  <c r="AK47" i="55"/>
  <c r="Y47" i="55"/>
  <c r="X47" i="55"/>
  <c r="W47" i="55"/>
  <c r="K47" i="55"/>
  <c r="AM46" i="55"/>
  <c r="AL46" i="55"/>
  <c r="AK46" i="55"/>
  <c r="Y46" i="55"/>
  <c r="X46" i="55"/>
  <c r="W46" i="55"/>
  <c r="K46" i="55"/>
  <c r="AM45" i="55"/>
  <c r="AL45" i="55"/>
  <c r="AK45" i="55"/>
  <c r="Y45" i="55"/>
  <c r="X45" i="55"/>
  <c r="W45" i="55"/>
  <c r="K45" i="55"/>
  <c r="AM44" i="55"/>
  <c r="AL44" i="55"/>
  <c r="AK44" i="55"/>
  <c r="Y44" i="55"/>
  <c r="X44" i="55"/>
  <c r="W44" i="55"/>
  <c r="K44" i="55"/>
  <c r="AM43" i="55"/>
  <c r="AL43" i="55"/>
  <c r="AK43" i="55"/>
  <c r="Y43" i="55"/>
  <c r="X43" i="55"/>
  <c r="W43" i="55"/>
  <c r="K43" i="55"/>
  <c r="AM42" i="55"/>
  <c r="AL42" i="55"/>
  <c r="AK42" i="55"/>
  <c r="Y42" i="55"/>
  <c r="X42" i="55"/>
  <c r="W42" i="55"/>
  <c r="K42" i="55"/>
  <c r="AM41" i="55"/>
  <c r="AL41" i="55"/>
  <c r="AK41" i="55"/>
  <c r="Y41" i="55"/>
  <c r="X41" i="55"/>
  <c r="W41" i="55"/>
  <c r="K41" i="55"/>
  <c r="AM40" i="55"/>
  <c r="AL40" i="55"/>
  <c r="AK40" i="55"/>
  <c r="Y40" i="55"/>
  <c r="X40" i="55"/>
  <c r="W40" i="55"/>
  <c r="K40" i="55"/>
  <c r="AM39" i="55"/>
  <c r="AL39" i="55"/>
  <c r="AK39" i="55"/>
  <c r="Y39" i="55"/>
  <c r="X39" i="55"/>
  <c r="W39" i="55"/>
  <c r="K39" i="55"/>
  <c r="AM38" i="55"/>
  <c r="AL38" i="55"/>
  <c r="AK38" i="55"/>
  <c r="Y38" i="55"/>
  <c r="X38" i="55"/>
  <c r="W38" i="55"/>
  <c r="K38" i="55"/>
  <c r="AM37" i="55"/>
  <c r="AL37" i="55"/>
  <c r="AK37" i="55"/>
  <c r="Y37" i="55"/>
  <c r="X37" i="55"/>
  <c r="W37" i="55"/>
  <c r="K37" i="55"/>
  <c r="AM36" i="55"/>
  <c r="AL36" i="55"/>
  <c r="AK36" i="55"/>
  <c r="Y36" i="55"/>
  <c r="X36" i="55"/>
  <c r="W36" i="55"/>
  <c r="K36" i="55"/>
  <c r="AM35" i="55"/>
  <c r="AL35" i="55"/>
  <c r="AK35" i="55"/>
  <c r="Y35" i="55"/>
  <c r="X35" i="55"/>
  <c r="W35" i="55"/>
  <c r="K35" i="55"/>
  <c r="AM34" i="55"/>
  <c r="AL34" i="55"/>
  <c r="AK34" i="55"/>
  <c r="Y34" i="55"/>
  <c r="X34" i="55"/>
  <c r="W34" i="55"/>
  <c r="K34" i="55"/>
  <c r="AM33" i="55"/>
  <c r="AL33" i="55"/>
  <c r="AK33" i="55"/>
  <c r="Y33" i="55"/>
  <c r="X33" i="55"/>
  <c r="W33" i="55"/>
  <c r="K33" i="55"/>
  <c r="AM32" i="55"/>
  <c r="AL32" i="55"/>
  <c r="AK32" i="55"/>
  <c r="Y32" i="55"/>
  <c r="X32" i="55"/>
  <c r="W32" i="55"/>
  <c r="K32" i="55"/>
  <c r="AM31" i="55"/>
  <c r="AL31" i="55"/>
  <c r="AK31" i="55"/>
  <c r="Y31" i="55"/>
  <c r="X31" i="55"/>
  <c r="W31" i="55"/>
  <c r="K31" i="55"/>
  <c r="AM30" i="55"/>
  <c r="AL30" i="55"/>
  <c r="AK30" i="55"/>
  <c r="Y30" i="55"/>
  <c r="X30" i="55"/>
  <c r="W30" i="55"/>
  <c r="K30" i="55"/>
  <c r="AM29" i="55"/>
  <c r="AL29" i="55"/>
  <c r="AK29" i="55"/>
  <c r="Y29" i="55"/>
  <c r="X29" i="55"/>
  <c r="W29" i="55"/>
  <c r="K29" i="55"/>
  <c r="AM28" i="55"/>
  <c r="AL28" i="55"/>
  <c r="AK28" i="55"/>
  <c r="Y28" i="55"/>
  <c r="X28" i="55"/>
  <c r="W28" i="55"/>
  <c r="K28" i="55"/>
  <c r="AM27" i="55"/>
  <c r="AL27" i="55"/>
  <c r="AK27" i="55"/>
  <c r="Y27" i="55"/>
  <c r="X27" i="55"/>
  <c r="W27" i="55"/>
  <c r="K27" i="55"/>
  <c r="AM26" i="55"/>
  <c r="AL26" i="55"/>
  <c r="AK26" i="55"/>
  <c r="Y26" i="55"/>
  <c r="X26" i="55"/>
  <c r="W26" i="55"/>
  <c r="K26" i="55"/>
  <c r="AM25" i="55"/>
  <c r="AL25" i="55"/>
  <c r="AK25" i="55"/>
  <c r="Y25" i="55"/>
  <c r="X25" i="55"/>
  <c r="W25" i="55"/>
  <c r="K25" i="55"/>
  <c r="AM24" i="55"/>
  <c r="AL24" i="55"/>
  <c r="AK24" i="55"/>
  <c r="Y24" i="55"/>
  <c r="X24" i="55"/>
  <c r="W24" i="55"/>
  <c r="K24" i="55"/>
  <c r="AM23" i="55"/>
  <c r="AL23" i="55"/>
  <c r="AK23" i="55"/>
  <c r="Y23" i="55"/>
  <c r="X23" i="55"/>
  <c r="W23" i="55"/>
  <c r="K23" i="55"/>
  <c r="AM22" i="55"/>
  <c r="AL22" i="55"/>
  <c r="AK22" i="55"/>
  <c r="Y22" i="55"/>
  <c r="X22" i="55"/>
  <c r="W22" i="55"/>
  <c r="K22" i="55"/>
  <c r="AM21" i="55"/>
  <c r="AL21" i="55"/>
  <c r="AK21" i="55"/>
  <c r="Y21" i="55"/>
  <c r="X21" i="55"/>
  <c r="W21" i="55"/>
  <c r="K21" i="55"/>
  <c r="AM20" i="55"/>
  <c r="AL20" i="55"/>
  <c r="AK20" i="55"/>
  <c r="Y20" i="55"/>
  <c r="X20" i="55"/>
  <c r="W20" i="55"/>
  <c r="K20" i="55"/>
  <c r="AM19" i="55"/>
  <c r="AL19" i="55"/>
  <c r="AK19" i="55"/>
  <c r="Y19" i="55"/>
  <c r="X19" i="55"/>
  <c r="W19" i="55"/>
  <c r="K19" i="55"/>
  <c r="AM18" i="55"/>
  <c r="AL18" i="55"/>
  <c r="AK18" i="55"/>
  <c r="Y18" i="55"/>
  <c r="X18" i="55"/>
  <c r="W18" i="55"/>
  <c r="K18" i="55"/>
  <c r="AM17" i="55"/>
  <c r="AL17" i="55"/>
  <c r="AK17" i="55"/>
  <c r="Y17" i="55"/>
  <c r="X17" i="55"/>
  <c r="W17" i="55"/>
  <c r="K17" i="55"/>
  <c r="AM16" i="55"/>
  <c r="AL16" i="55"/>
  <c r="AK16" i="55"/>
  <c r="Y16" i="55"/>
  <c r="X16" i="55"/>
  <c r="W16" i="55"/>
  <c r="K16" i="55"/>
  <c r="AM15" i="55"/>
  <c r="AL15" i="55"/>
  <c r="AK15" i="55"/>
  <c r="Y15" i="55"/>
  <c r="X15" i="55"/>
  <c r="W15" i="55"/>
  <c r="K15" i="55"/>
  <c r="AM14" i="55"/>
  <c r="AL14" i="55"/>
  <c r="AK14" i="55"/>
  <c r="Y14" i="55"/>
  <c r="X14" i="55"/>
  <c r="W14" i="55"/>
  <c r="K14" i="55"/>
  <c r="AM13" i="55"/>
  <c r="AL13" i="55"/>
  <c r="AK13" i="55"/>
  <c r="Y13" i="55"/>
  <c r="X13" i="55"/>
  <c r="W13" i="55"/>
  <c r="K13" i="55"/>
  <c r="AM12" i="55"/>
  <c r="AL12" i="55"/>
  <c r="AK12" i="55"/>
  <c r="Y12" i="55"/>
  <c r="X12" i="55"/>
  <c r="W12" i="55"/>
  <c r="K12" i="55"/>
  <c r="AM11" i="55"/>
  <c r="AL11" i="55"/>
  <c r="AK11" i="55"/>
  <c r="Y11" i="55"/>
  <c r="X11" i="55"/>
  <c r="W11" i="55"/>
  <c r="K11" i="55"/>
  <c r="AM10" i="55"/>
  <c r="AL10" i="55"/>
  <c r="AK10" i="55"/>
  <c r="Y10" i="55"/>
  <c r="X10" i="55"/>
  <c r="W10" i="55"/>
  <c r="K10" i="55"/>
  <c r="AD4" i="55"/>
  <c r="P4" i="55"/>
  <c r="B4" i="55"/>
  <c r="AC1" i="55"/>
  <c r="O1" i="55"/>
  <c r="A1" i="55"/>
  <c r="AJ58" i="17"/>
  <c r="AI58" i="17"/>
  <c r="AH58" i="17"/>
  <c r="AG58" i="17"/>
  <c r="AF58" i="17"/>
  <c r="AE58" i="17"/>
  <c r="AD58" i="17"/>
  <c r="V58" i="17"/>
  <c r="U58" i="17"/>
  <c r="T58" i="17"/>
  <c r="S58" i="17"/>
  <c r="R58" i="17"/>
  <c r="Q58" i="17"/>
  <c r="P58" i="17"/>
  <c r="AL57" i="17"/>
  <c r="AK57" i="17"/>
  <c r="X57" i="17"/>
  <c r="W57" i="17"/>
  <c r="AL56" i="17"/>
  <c r="AK56" i="17"/>
  <c r="X56" i="17"/>
  <c r="W56" i="17"/>
  <c r="AL55" i="17"/>
  <c r="AK55" i="17"/>
  <c r="X55" i="17"/>
  <c r="W55" i="17"/>
  <c r="AM54" i="17"/>
  <c r="AL54" i="17"/>
  <c r="AK54" i="17"/>
  <c r="Y54" i="17"/>
  <c r="X54" i="17"/>
  <c r="W54" i="17"/>
  <c r="K54" i="17"/>
  <c r="AM53" i="17"/>
  <c r="AL53" i="17"/>
  <c r="AK53" i="17"/>
  <c r="Y53" i="17"/>
  <c r="X53" i="17"/>
  <c r="W53" i="17"/>
  <c r="K53" i="17"/>
  <c r="AM52" i="17"/>
  <c r="AL52" i="17"/>
  <c r="AK52" i="17"/>
  <c r="Y52" i="17"/>
  <c r="X52" i="17"/>
  <c r="W52" i="17"/>
  <c r="K52" i="17"/>
  <c r="AM51" i="17"/>
  <c r="AL51" i="17"/>
  <c r="AK51" i="17"/>
  <c r="Y51" i="17"/>
  <c r="X51" i="17"/>
  <c r="W51" i="17"/>
  <c r="K51" i="17"/>
  <c r="AM50" i="17"/>
  <c r="AL50" i="17"/>
  <c r="AK50" i="17"/>
  <c r="Y50" i="17"/>
  <c r="X50" i="17"/>
  <c r="W50" i="17"/>
  <c r="K50" i="17"/>
  <c r="AM49" i="17"/>
  <c r="AL49" i="17"/>
  <c r="AK49" i="17"/>
  <c r="Y49" i="17"/>
  <c r="X49" i="17"/>
  <c r="W49" i="17"/>
  <c r="K49" i="17"/>
  <c r="AM48" i="17"/>
  <c r="AL48" i="17"/>
  <c r="AK48" i="17"/>
  <c r="Y48" i="17"/>
  <c r="X48" i="17"/>
  <c r="W48" i="17"/>
  <c r="K48" i="17"/>
  <c r="AM47" i="17"/>
  <c r="AL47" i="17"/>
  <c r="AK47" i="17"/>
  <c r="Y47" i="17"/>
  <c r="X47" i="17"/>
  <c r="W47" i="17"/>
  <c r="K47" i="17"/>
  <c r="AM46" i="17"/>
  <c r="AL46" i="17"/>
  <c r="AK46" i="17"/>
  <c r="Y46" i="17"/>
  <c r="X46" i="17"/>
  <c r="W46" i="17"/>
  <c r="K46" i="17"/>
  <c r="AM45" i="17"/>
  <c r="AL45" i="17"/>
  <c r="AK45" i="17"/>
  <c r="Y45" i="17"/>
  <c r="X45" i="17"/>
  <c r="W45" i="17"/>
  <c r="K45" i="17"/>
  <c r="AM44" i="17"/>
  <c r="AL44" i="17"/>
  <c r="AK44" i="17"/>
  <c r="Y44" i="17"/>
  <c r="X44" i="17"/>
  <c r="W44" i="17"/>
  <c r="K44" i="17"/>
  <c r="AM43" i="17"/>
  <c r="AL43" i="17"/>
  <c r="AK43" i="17"/>
  <c r="Y43" i="17"/>
  <c r="X43" i="17"/>
  <c r="W43" i="17"/>
  <c r="K43" i="17"/>
  <c r="AM42" i="17"/>
  <c r="AL42" i="17"/>
  <c r="AK42" i="17"/>
  <c r="Y42" i="17"/>
  <c r="X42" i="17"/>
  <c r="W42" i="17"/>
  <c r="K42" i="17"/>
  <c r="AM41" i="17"/>
  <c r="AL41" i="17"/>
  <c r="AK41" i="17"/>
  <c r="Y41" i="17"/>
  <c r="X41" i="17"/>
  <c r="W41" i="17"/>
  <c r="K41" i="17"/>
  <c r="AM40" i="17"/>
  <c r="AL40" i="17"/>
  <c r="AK40" i="17"/>
  <c r="Y40" i="17"/>
  <c r="X40" i="17"/>
  <c r="W40" i="17"/>
  <c r="K40" i="17"/>
  <c r="AM39" i="17"/>
  <c r="AL39" i="17"/>
  <c r="AK39" i="17"/>
  <c r="Y39" i="17"/>
  <c r="X39" i="17"/>
  <c r="W39" i="17"/>
  <c r="K39" i="17"/>
  <c r="AM38" i="17"/>
  <c r="AL38" i="17"/>
  <c r="AK38" i="17"/>
  <c r="Y38" i="17"/>
  <c r="X38" i="17"/>
  <c r="W38" i="17"/>
  <c r="K38" i="17"/>
  <c r="AM37" i="17"/>
  <c r="AL37" i="17"/>
  <c r="AK37" i="17"/>
  <c r="Y37" i="17"/>
  <c r="X37" i="17"/>
  <c r="W37" i="17"/>
  <c r="K37" i="17"/>
  <c r="AM36" i="17"/>
  <c r="AL36" i="17"/>
  <c r="AK36" i="17"/>
  <c r="Y36" i="17"/>
  <c r="X36" i="17"/>
  <c r="W36" i="17"/>
  <c r="K36" i="17"/>
  <c r="AM35" i="17"/>
  <c r="AL35" i="17"/>
  <c r="AK35" i="17"/>
  <c r="Y35" i="17"/>
  <c r="X35" i="17"/>
  <c r="W35" i="17"/>
  <c r="K35" i="17"/>
  <c r="AM34" i="17"/>
  <c r="AL34" i="17"/>
  <c r="AK34" i="17"/>
  <c r="Y34" i="17"/>
  <c r="X34" i="17"/>
  <c r="W34" i="17"/>
  <c r="K34" i="17"/>
  <c r="AM33" i="17"/>
  <c r="AL33" i="17"/>
  <c r="AK33" i="17"/>
  <c r="Y33" i="17"/>
  <c r="X33" i="17"/>
  <c r="W33" i="17"/>
  <c r="K33" i="17"/>
  <c r="AM32" i="17"/>
  <c r="AL32" i="17"/>
  <c r="AK32" i="17"/>
  <c r="Y32" i="17"/>
  <c r="X32" i="17"/>
  <c r="W32" i="17"/>
  <c r="K32" i="17"/>
  <c r="AM31" i="17"/>
  <c r="AL31" i="17"/>
  <c r="AK31" i="17"/>
  <c r="Y31" i="17"/>
  <c r="X31" i="17"/>
  <c r="W31" i="17"/>
  <c r="K31" i="17"/>
  <c r="AM30" i="17"/>
  <c r="AL30" i="17"/>
  <c r="AK30" i="17"/>
  <c r="Y30" i="17"/>
  <c r="X30" i="17"/>
  <c r="W30" i="17"/>
  <c r="K30" i="17"/>
  <c r="AM29" i="17"/>
  <c r="AL29" i="17"/>
  <c r="AK29" i="17"/>
  <c r="Y29" i="17"/>
  <c r="X29" i="17"/>
  <c r="W29" i="17"/>
  <c r="K29" i="17"/>
  <c r="AM28" i="17"/>
  <c r="AL28" i="17"/>
  <c r="AK28" i="17"/>
  <c r="Y28" i="17"/>
  <c r="X28" i="17"/>
  <c r="W28" i="17"/>
  <c r="K28" i="17"/>
  <c r="AM27" i="17"/>
  <c r="AL27" i="17"/>
  <c r="AK27" i="17"/>
  <c r="Y27" i="17"/>
  <c r="X27" i="17"/>
  <c r="W27" i="17"/>
  <c r="K27" i="17"/>
  <c r="AM26" i="17"/>
  <c r="AL26" i="17"/>
  <c r="AK26" i="17"/>
  <c r="Y26" i="17"/>
  <c r="X26" i="17"/>
  <c r="W26" i="17"/>
  <c r="K26" i="17"/>
  <c r="AM25" i="17"/>
  <c r="AL25" i="17"/>
  <c r="AK25" i="17"/>
  <c r="Y25" i="17"/>
  <c r="X25" i="17"/>
  <c r="W25" i="17"/>
  <c r="K25" i="17"/>
  <c r="AM24" i="17"/>
  <c r="AL24" i="17"/>
  <c r="AK24" i="17"/>
  <c r="Y24" i="17"/>
  <c r="X24" i="17"/>
  <c r="W24" i="17"/>
  <c r="K24" i="17"/>
  <c r="AM23" i="17"/>
  <c r="AL23" i="17"/>
  <c r="AK23" i="17"/>
  <c r="Y23" i="17"/>
  <c r="X23" i="17"/>
  <c r="W23" i="17"/>
  <c r="K23" i="17"/>
  <c r="AM22" i="17"/>
  <c r="AL22" i="17"/>
  <c r="AK22" i="17"/>
  <c r="Y22" i="17"/>
  <c r="X22" i="17"/>
  <c r="W22" i="17"/>
  <c r="K22" i="17"/>
  <c r="AM21" i="17"/>
  <c r="AL21" i="17"/>
  <c r="AK21" i="17"/>
  <c r="Y21" i="17"/>
  <c r="X21" i="17"/>
  <c r="W21" i="17"/>
  <c r="K21" i="17"/>
  <c r="AM20" i="17"/>
  <c r="AL20" i="17"/>
  <c r="AK20" i="17"/>
  <c r="Y20" i="17"/>
  <c r="X20" i="17"/>
  <c r="W20" i="17"/>
  <c r="K20" i="17"/>
  <c r="AM19" i="17"/>
  <c r="AL19" i="17"/>
  <c r="AK19" i="17"/>
  <c r="Y19" i="17"/>
  <c r="X19" i="17"/>
  <c r="W19" i="17"/>
  <c r="K19" i="17"/>
  <c r="AM18" i="17"/>
  <c r="AL18" i="17"/>
  <c r="AK18" i="17"/>
  <c r="Y18" i="17"/>
  <c r="X18" i="17"/>
  <c r="W18" i="17"/>
  <c r="K18" i="17"/>
  <c r="AM17" i="17"/>
  <c r="AL17" i="17"/>
  <c r="AK17" i="17"/>
  <c r="Y17" i="17"/>
  <c r="X17" i="17"/>
  <c r="W17" i="17"/>
  <c r="K17" i="17"/>
  <c r="AM16" i="17"/>
  <c r="AL16" i="17"/>
  <c r="AK16" i="17"/>
  <c r="Y16" i="17"/>
  <c r="X16" i="17"/>
  <c r="W16" i="17"/>
  <c r="K16" i="17"/>
  <c r="AM15" i="17"/>
  <c r="AL15" i="17"/>
  <c r="AK15" i="17"/>
  <c r="Y15" i="17"/>
  <c r="X15" i="17"/>
  <c r="W15" i="17"/>
  <c r="K15" i="17"/>
  <c r="AM14" i="17"/>
  <c r="AL14" i="17"/>
  <c r="AK14" i="17"/>
  <c r="Y14" i="17"/>
  <c r="X14" i="17"/>
  <c r="W14" i="17"/>
  <c r="K14" i="17"/>
  <c r="AM13" i="17"/>
  <c r="AL13" i="17"/>
  <c r="AK13" i="17"/>
  <c r="Y13" i="17"/>
  <c r="X13" i="17"/>
  <c r="W13" i="17"/>
  <c r="K13" i="17"/>
  <c r="AM12" i="17"/>
  <c r="AL12" i="17"/>
  <c r="AK12" i="17"/>
  <c r="Y12" i="17"/>
  <c r="X12" i="17"/>
  <c r="W12" i="17"/>
  <c r="K12" i="17"/>
  <c r="AM11" i="17"/>
  <c r="AL11" i="17"/>
  <c r="AK11" i="17"/>
  <c r="Y11" i="17"/>
  <c r="X11" i="17"/>
  <c r="W11" i="17"/>
  <c r="K11" i="17"/>
  <c r="AM10" i="17"/>
  <c r="AL10" i="17"/>
  <c r="AK10" i="17"/>
  <c r="Y10" i="17"/>
  <c r="X10" i="17"/>
  <c r="W10" i="17"/>
  <c r="K10" i="17"/>
  <c r="AD4" i="17"/>
  <c r="P4" i="17"/>
  <c r="B4" i="17"/>
  <c r="AC1" i="17"/>
  <c r="O1" i="17"/>
  <c r="A1" i="17"/>
  <c r="AM7" i="44"/>
  <c r="AM6" i="44"/>
  <c r="AM4" i="44"/>
  <c r="G4" i="44"/>
  <c r="AM3" i="44"/>
  <c r="AM2" i="44"/>
  <c r="O3" i="17" s="1"/>
  <c r="AF2" i="44"/>
  <c r="A2" i="44"/>
  <c r="AM1" i="44"/>
  <c r="AF1" i="44"/>
  <c r="A1" i="44"/>
  <c r="AN54" i="57" l="1"/>
  <c r="AN14" i="55"/>
  <c r="AN53" i="17"/>
  <c r="AN39" i="55"/>
  <c r="Z19" i="17"/>
  <c r="Z53" i="17"/>
  <c r="Z27" i="55"/>
  <c r="AN34" i="55"/>
  <c r="Z11" i="55"/>
  <c r="AN11" i="57"/>
  <c r="Z13" i="57"/>
  <c r="AN10" i="57"/>
  <c r="AN26" i="57"/>
  <c r="AN50" i="57"/>
  <c r="AO19" i="57"/>
  <c r="Z53" i="57"/>
  <c r="AA26" i="57"/>
  <c r="Z17" i="57"/>
  <c r="Z41" i="57"/>
  <c r="AA41" i="57"/>
  <c r="AN18" i="55"/>
  <c r="AO37" i="55"/>
  <c r="AN35" i="55"/>
  <c r="AN42" i="55"/>
  <c r="AN54" i="55"/>
  <c r="AN40" i="55"/>
  <c r="Z25" i="55"/>
  <c r="Z19" i="55"/>
  <c r="Z21" i="55"/>
  <c r="Z24" i="55"/>
  <c r="Z49" i="55"/>
  <c r="AA23" i="55"/>
  <c r="Z15" i="55"/>
  <c r="Z47" i="55"/>
  <c r="AN18" i="17"/>
  <c r="AN30" i="17"/>
  <c r="AN42" i="17"/>
  <c r="Z39" i="17"/>
  <c r="Z47" i="17"/>
  <c r="Z51" i="17"/>
  <c r="Z31" i="17"/>
  <c r="AN26" i="17"/>
  <c r="AN36" i="17"/>
  <c r="Z26" i="17"/>
  <c r="J57" i="17"/>
  <c r="Z33" i="17"/>
  <c r="Z50" i="17"/>
  <c r="Z43" i="17"/>
  <c r="Z30" i="17"/>
  <c r="Z11" i="17"/>
  <c r="Z23" i="17"/>
  <c r="Z35" i="17"/>
  <c r="AN42" i="57"/>
  <c r="AN33" i="57"/>
  <c r="AN45" i="57"/>
  <c r="AN17" i="57"/>
  <c r="AN34" i="57"/>
  <c r="AO53" i="57"/>
  <c r="AN18" i="57"/>
  <c r="AN25" i="57"/>
  <c r="AN51" i="57"/>
  <c r="AN46" i="57"/>
  <c r="Z50" i="57"/>
  <c r="Z21" i="57"/>
  <c r="Z39" i="57"/>
  <c r="Z49" i="57"/>
  <c r="Z33" i="57"/>
  <c r="J10" i="55"/>
  <c r="AN21" i="55"/>
  <c r="AN28" i="55"/>
  <c r="AN29" i="55"/>
  <c r="AN38" i="55"/>
  <c r="AO13" i="55"/>
  <c r="AN27" i="55"/>
  <c r="AN43" i="55"/>
  <c r="AN32" i="55"/>
  <c r="AN46" i="55"/>
  <c r="J22" i="55"/>
  <c r="J38" i="55"/>
  <c r="AA21" i="55"/>
  <c r="Z30" i="55"/>
  <c r="Z46" i="55"/>
  <c r="Z37" i="55"/>
  <c r="Z48" i="55"/>
  <c r="Z50" i="55"/>
  <c r="AA24" i="55"/>
  <c r="J31" i="55"/>
  <c r="Z33" i="55"/>
  <c r="J17" i="55"/>
  <c r="Z22" i="55"/>
  <c r="Z26" i="55"/>
  <c r="I14" i="55"/>
  <c r="Z18" i="55"/>
  <c r="Z17" i="55"/>
  <c r="J13" i="55"/>
  <c r="Z14" i="55"/>
  <c r="Z13" i="55"/>
  <c r="Z45" i="55"/>
  <c r="Z54" i="55"/>
  <c r="Z12" i="55"/>
  <c r="Z23" i="55"/>
  <c r="J18" i="17"/>
  <c r="I25" i="17"/>
  <c r="J55" i="17"/>
  <c r="J53" i="17"/>
  <c r="J54" i="17"/>
  <c r="J34" i="17"/>
  <c r="J21" i="17"/>
  <c r="J49" i="17"/>
  <c r="J25" i="17"/>
  <c r="J33" i="17"/>
  <c r="J38" i="17"/>
  <c r="J29" i="17"/>
  <c r="J42" i="17"/>
  <c r="I53" i="17"/>
  <c r="J13" i="17"/>
  <c r="AN14" i="17"/>
  <c r="AO49" i="17"/>
  <c r="J56" i="17"/>
  <c r="AN38" i="17"/>
  <c r="I45" i="17"/>
  <c r="AN12" i="17"/>
  <c r="AO25" i="17"/>
  <c r="I34" i="17"/>
  <c r="I13" i="17"/>
  <c r="J41" i="17"/>
  <c r="AN48" i="17"/>
  <c r="I54" i="17"/>
  <c r="AN52" i="17"/>
  <c r="I57" i="17"/>
  <c r="AN15" i="17"/>
  <c r="I17" i="17"/>
  <c r="I30" i="17"/>
  <c r="I38" i="17"/>
  <c r="I49" i="17"/>
  <c r="J50" i="17"/>
  <c r="AO51" i="17"/>
  <c r="AO28" i="17"/>
  <c r="AN34" i="17"/>
  <c r="J37" i="17"/>
  <c r="J46" i="17"/>
  <c r="I21" i="17"/>
  <c r="J26" i="17"/>
  <c r="J30" i="17"/>
  <c r="I37" i="17"/>
  <c r="AN50" i="17"/>
  <c r="AN54" i="17"/>
  <c r="J22" i="17"/>
  <c r="I33" i="17"/>
  <c r="J35" i="17"/>
  <c r="B58" i="17"/>
  <c r="J24" i="17"/>
  <c r="J31" i="17"/>
  <c r="J45" i="17"/>
  <c r="J48" i="17"/>
  <c r="E58" i="17"/>
  <c r="J14" i="17"/>
  <c r="I29" i="17"/>
  <c r="Z34" i="17"/>
  <c r="J52" i="17"/>
  <c r="Z54" i="17"/>
  <c r="I10" i="17"/>
  <c r="I15" i="17"/>
  <c r="I18" i="17"/>
  <c r="I42" i="17"/>
  <c r="J17" i="17"/>
  <c r="I19" i="17"/>
  <c r="Z38" i="17"/>
  <c r="Z37" i="17"/>
  <c r="I43" i="17"/>
  <c r="H58" i="17"/>
  <c r="J11" i="17"/>
  <c r="J19" i="17"/>
  <c r="I22" i="17"/>
  <c r="J36" i="17"/>
  <c r="J43" i="17"/>
  <c r="I46" i="17"/>
  <c r="Z29" i="17"/>
  <c r="Z12" i="17"/>
  <c r="Z18" i="17"/>
  <c r="Z17" i="17"/>
  <c r="J23" i="17"/>
  <c r="Z42" i="17"/>
  <c r="Z41" i="17"/>
  <c r="J47" i="17"/>
  <c r="W58" i="17"/>
  <c r="AA10" i="17"/>
  <c r="AA19" i="17"/>
  <c r="Z21" i="17"/>
  <c r="I26" i="17"/>
  <c r="Z27" i="17"/>
  <c r="AA43" i="17"/>
  <c r="Z45" i="17"/>
  <c r="I50" i="17"/>
  <c r="Z22" i="17"/>
  <c r="I41" i="17"/>
  <c r="Z46" i="17"/>
  <c r="Z25" i="17"/>
  <c r="I31" i="17"/>
  <c r="Z49" i="17"/>
  <c r="I47" i="57"/>
  <c r="I12" i="57"/>
  <c r="J17" i="57"/>
  <c r="AN13" i="57"/>
  <c r="AN29" i="57"/>
  <c r="AN47" i="57"/>
  <c r="J51" i="57"/>
  <c r="J38" i="57"/>
  <c r="I36" i="57"/>
  <c r="AN49" i="57"/>
  <c r="I34" i="57"/>
  <c r="AN43" i="57"/>
  <c r="AN52" i="57"/>
  <c r="J41" i="57"/>
  <c r="AN41" i="57"/>
  <c r="I43" i="57"/>
  <c r="I52" i="57"/>
  <c r="AN21" i="57"/>
  <c r="AN37" i="57"/>
  <c r="J21" i="57"/>
  <c r="I20" i="57"/>
  <c r="C58" i="57"/>
  <c r="I28" i="57"/>
  <c r="AN53" i="57"/>
  <c r="J12" i="57"/>
  <c r="Z11" i="57"/>
  <c r="AA32" i="57"/>
  <c r="I48" i="57"/>
  <c r="I51" i="57"/>
  <c r="J31" i="57"/>
  <c r="J36" i="57"/>
  <c r="I44" i="57"/>
  <c r="J13" i="57"/>
  <c r="J27" i="57"/>
  <c r="J30" i="57"/>
  <c r="J23" i="57"/>
  <c r="J28" i="57"/>
  <c r="Z27" i="57"/>
  <c r="I56" i="57"/>
  <c r="J19" i="57"/>
  <c r="Z23" i="57"/>
  <c r="J37" i="57"/>
  <c r="J52" i="57"/>
  <c r="J22" i="57"/>
  <c r="J33" i="57"/>
  <c r="Z37" i="57"/>
  <c r="Z51" i="57"/>
  <c r="J47" i="57"/>
  <c r="J15" i="57"/>
  <c r="J20" i="57"/>
  <c r="Z19" i="57"/>
  <c r="Z29" i="57"/>
  <c r="J43" i="57"/>
  <c r="Z47" i="57"/>
  <c r="J11" i="57"/>
  <c r="Z15" i="57"/>
  <c r="Z25" i="57"/>
  <c r="J29" i="57"/>
  <c r="J14" i="57"/>
  <c r="J25" i="57"/>
  <c r="J39" i="57"/>
  <c r="J44" i="57"/>
  <c r="J49" i="57"/>
  <c r="J53" i="57"/>
  <c r="J55" i="57"/>
  <c r="I21" i="55"/>
  <c r="I13" i="55"/>
  <c r="J34" i="55"/>
  <c r="J41" i="55"/>
  <c r="I43" i="55"/>
  <c r="I18" i="55"/>
  <c r="I22" i="55"/>
  <c r="J39" i="55"/>
  <c r="J14" i="55"/>
  <c r="J33" i="55"/>
  <c r="I31" i="55"/>
  <c r="J37" i="55"/>
  <c r="B58" i="55"/>
  <c r="J18" i="55"/>
  <c r="J35" i="55"/>
  <c r="J42" i="55"/>
  <c r="I10" i="55"/>
  <c r="AN11" i="55"/>
  <c r="I23" i="55"/>
  <c r="I39" i="55"/>
  <c r="AN22" i="55"/>
  <c r="AN33" i="55"/>
  <c r="AN52" i="55"/>
  <c r="I35" i="55"/>
  <c r="AN36" i="55"/>
  <c r="J45" i="55"/>
  <c r="J19" i="55"/>
  <c r="J27" i="55"/>
  <c r="J50" i="55"/>
  <c r="J25" i="55"/>
  <c r="AN44" i="55"/>
  <c r="AN12" i="55"/>
  <c r="J21" i="55"/>
  <c r="I50" i="55"/>
  <c r="AN53" i="55"/>
  <c r="I17" i="55"/>
  <c r="I34" i="55"/>
  <c r="J46" i="55"/>
  <c r="AN16" i="55"/>
  <c r="AN31" i="55"/>
  <c r="AN51" i="55"/>
  <c r="J57" i="55"/>
  <c r="J26" i="55"/>
  <c r="AN26" i="55"/>
  <c r="I38" i="55"/>
  <c r="J43" i="55"/>
  <c r="J24" i="55"/>
  <c r="AN30" i="55"/>
  <c r="I42" i="55"/>
  <c r="AO46" i="55"/>
  <c r="J53" i="55"/>
  <c r="AO39" i="17"/>
  <c r="AA21" i="57"/>
  <c r="AA18" i="57"/>
  <c r="AO37" i="17"/>
  <c r="AO16" i="55"/>
  <c r="AO31" i="55"/>
  <c r="AA51" i="55"/>
  <c r="AA27" i="55"/>
  <c r="AO33" i="55"/>
  <c r="AO17" i="17"/>
  <c r="AA29" i="57"/>
  <c r="AO45" i="17"/>
  <c r="AO26" i="55"/>
  <c r="AA50" i="57"/>
  <c r="AO11" i="57"/>
  <c r="AA47" i="17"/>
  <c r="AO17" i="55"/>
  <c r="AO34" i="55"/>
  <c r="AA37" i="57"/>
  <c r="AA46" i="57"/>
  <c r="AA54" i="55"/>
  <c r="AO41" i="55"/>
  <c r="AO19" i="55"/>
  <c r="AO30" i="55"/>
  <c r="AO32" i="55"/>
  <c r="AO48" i="57"/>
  <c r="AO33" i="17"/>
  <c r="AO21" i="55"/>
  <c r="AA48" i="55"/>
  <c r="AA50" i="55"/>
  <c r="AA52" i="55"/>
  <c r="AO35" i="57"/>
  <c r="AO46" i="57"/>
  <c r="AA46" i="55"/>
  <c r="AA40" i="57"/>
  <c r="AA45" i="55"/>
  <c r="AO23" i="17"/>
  <c r="AO11" i="55"/>
  <c r="AO28" i="55"/>
  <c r="AO27" i="57"/>
  <c r="AO53" i="55"/>
  <c r="AO21" i="17"/>
  <c r="AO38" i="55"/>
  <c r="AO40" i="55"/>
  <c r="AA15" i="57"/>
  <c r="AA13" i="57"/>
  <c r="AA34" i="57"/>
  <c r="AA38" i="57"/>
  <c r="AA42" i="57"/>
  <c r="AO47" i="55"/>
  <c r="AO45" i="55"/>
  <c r="AA35" i="17"/>
  <c r="AO15" i="17"/>
  <c r="AA23" i="17"/>
  <c r="AO32" i="17"/>
  <c r="AO15" i="55"/>
  <c r="AO44" i="55"/>
  <c r="AA30" i="57"/>
  <c r="AO54" i="57"/>
  <c r="AO13" i="17"/>
  <c r="AO27" i="17"/>
  <c r="AO44" i="17"/>
  <c r="AO20" i="17"/>
  <c r="AA41" i="17"/>
  <c r="AO48" i="17"/>
  <c r="AO35" i="55"/>
  <c r="AO42" i="55"/>
  <c r="AA22" i="57"/>
  <c r="AO52" i="57"/>
  <c r="AO27" i="55"/>
  <c r="AA29" i="17"/>
  <c r="AO36" i="17"/>
  <c r="AO43" i="17"/>
  <c r="AA11" i="55"/>
  <c r="AO20" i="55"/>
  <c r="AA14" i="57"/>
  <c r="AO16" i="17"/>
  <c r="AA17" i="17"/>
  <c r="AO24" i="17"/>
  <c r="AO31" i="17"/>
  <c r="AA53" i="17"/>
  <c r="AA17" i="55"/>
  <c r="AA22" i="55"/>
  <c r="AO39" i="55"/>
  <c r="AO54" i="55"/>
  <c r="AA53" i="57"/>
  <c r="AO41" i="17"/>
  <c r="AA39" i="57"/>
  <c r="AA51" i="57"/>
  <c r="AA11" i="17"/>
  <c r="AO19" i="17"/>
  <c r="AO29" i="17"/>
  <c r="AA31" i="17"/>
  <c r="AO12" i="55"/>
  <c r="AO36" i="55"/>
  <c r="AO48" i="55"/>
  <c r="AA49" i="57"/>
  <c r="AO47" i="17"/>
  <c r="AO52" i="17"/>
  <c r="AO53" i="17"/>
  <c r="AA54" i="17"/>
  <c r="AA19" i="55"/>
  <c r="AO29" i="55"/>
  <c r="AO43" i="55"/>
  <c r="AA53" i="55"/>
  <c r="AA31" i="57"/>
  <c r="AO45" i="57"/>
  <c r="AA44" i="57"/>
  <c r="AO25" i="55"/>
  <c r="AO52" i="55"/>
  <c r="AA16" i="17"/>
  <c r="AO35" i="17"/>
  <c r="AO40" i="17"/>
  <c r="AA29" i="55"/>
  <c r="AA49" i="55"/>
  <c r="AA23" i="57"/>
  <c r="AO47" i="57"/>
  <c r="I11" i="17"/>
  <c r="J12" i="17"/>
  <c r="I12" i="17"/>
  <c r="Z13" i="17"/>
  <c r="Z16" i="17"/>
  <c r="I23" i="17"/>
  <c r="AA26" i="17"/>
  <c r="AA28" i="17"/>
  <c r="I35" i="17"/>
  <c r="AA38" i="17"/>
  <c r="AA40" i="17"/>
  <c r="I47" i="17"/>
  <c r="AA50" i="17"/>
  <c r="AA52" i="17"/>
  <c r="AN13" i="55"/>
  <c r="AN15" i="55"/>
  <c r="AA18" i="55"/>
  <c r="AA20" i="55"/>
  <c r="AN25" i="55"/>
  <c r="Z31" i="55"/>
  <c r="AA39" i="55"/>
  <c r="AA40" i="55"/>
  <c r="Z42" i="55"/>
  <c r="Z43" i="55"/>
  <c r="J49" i="55"/>
  <c r="AO12" i="17"/>
  <c r="D58" i="17"/>
  <c r="AN13" i="17"/>
  <c r="J16" i="17"/>
  <c r="I16" i="17"/>
  <c r="AN16" i="17"/>
  <c r="J28" i="17"/>
  <c r="J40" i="17"/>
  <c r="J11" i="55"/>
  <c r="AA14" i="55"/>
  <c r="AA16" i="55"/>
  <c r="J20" i="55"/>
  <c r="AN45" i="17"/>
  <c r="AN47" i="17"/>
  <c r="AK58" i="17"/>
  <c r="I14" i="17"/>
  <c r="AA13" i="17"/>
  <c r="AA22" i="17"/>
  <c r="AA24" i="17"/>
  <c r="AA34" i="17"/>
  <c r="AA36" i="17"/>
  <c r="AA46" i="17"/>
  <c r="AA48" i="17"/>
  <c r="Z36" i="55"/>
  <c r="J48" i="55"/>
  <c r="I48" i="55"/>
  <c r="AN48" i="55"/>
  <c r="AN47" i="55"/>
  <c r="AN50" i="55"/>
  <c r="AN49" i="55"/>
  <c r="AN21" i="17"/>
  <c r="AN20" i="17"/>
  <c r="AN23" i="17"/>
  <c r="A3" i="17"/>
  <c r="AN17" i="17"/>
  <c r="AN19" i="17"/>
  <c r="AA25" i="17"/>
  <c r="AN29" i="17"/>
  <c r="AN28" i="17"/>
  <c r="AN31" i="17"/>
  <c r="AA37" i="17"/>
  <c r="AN41" i="17"/>
  <c r="AN43" i="17"/>
  <c r="AN44" i="17"/>
  <c r="AA49" i="17"/>
  <c r="AO24" i="55"/>
  <c r="Z29" i="55"/>
  <c r="J30" i="55"/>
  <c r="I30" i="55"/>
  <c r="AA35" i="55"/>
  <c r="AA36" i="55"/>
  <c r="Z38" i="55"/>
  <c r="Z39" i="55"/>
  <c r="J54" i="55"/>
  <c r="I54" i="55"/>
  <c r="AO22" i="55"/>
  <c r="G58" i="17"/>
  <c r="AN11" i="17"/>
  <c r="Z15" i="17"/>
  <c r="J16" i="55"/>
  <c r="Z44" i="55"/>
  <c r="AO11" i="17"/>
  <c r="AO14" i="17"/>
  <c r="AA15" i="17"/>
  <c r="AA10" i="55"/>
  <c r="AA12" i="55"/>
  <c r="J23" i="55"/>
  <c r="AN24" i="55"/>
  <c r="Z32" i="55"/>
  <c r="AA43" i="55"/>
  <c r="AA44" i="55"/>
  <c r="AC3" i="57"/>
  <c r="O3" i="57"/>
  <c r="A3" i="57"/>
  <c r="O3" i="55"/>
  <c r="A3" i="55"/>
  <c r="AC3" i="55"/>
  <c r="AN10" i="17"/>
  <c r="Z14" i="17"/>
  <c r="J15" i="17"/>
  <c r="AA18" i="17"/>
  <c r="AA20" i="17"/>
  <c r="AN22" i="17"/>
  <c r="I27" i="17"/>
  <c r="AA27" i="17"/>
  <c r="AA30" i="17"/>
  <c r="AA32" i="17"/>
  <c r="I39" i="17"/>
  <c r="AA39" i="17"/>
  <c r="AA42" i="17"/>
  <c r="AA44" i="17"/>
  <c r="AN46" i="17"/>
  <c r="J51" i="17"/>
  <c r="AA51" i="17"/>
  <c r="AA13" i="55"/>
  <c r="AN17" i="55"/>
  <c r="AN19" i="55"/>
  <c r="AA31" i="55"/>
  <c r="AA32" i="55"/>
  <c r="Z41" i="55"/>
  <c r="I47" i="55"/>
  <c r="J47" i="55"/>
  <c r="C58" i="17"/>
  <c r="F58" i="17"/>
  <c r="AA21" i="17"/>
  <c r="J27" i="17"/>
  <c r="AN25" i="17"/>
  <c r="AN24" i="17"/>
  <c r="AN27" i="17"/>
  <c r="AA33" i="17"/>
  <c r="J39" i="17"/>
  <c r="AN37" i="17"/>
  <c r="AN39" i="17"/>
  <c r="AN40" i="17"/>
  <c r="AA45" i="17"/>
  <c r="AN49" i="17"/>
  <c r="AN51" i="17"/>
  <c r="AO23" i="55"/>
  <c r="I29" i="55"/>
  <c r="J29" i="55"/>
  <c r="Z34" i="55"/>
  <c r="Z35" i="55"/>
  <c r="AN33" i="17"/>
  <c r="AN32" i="17"/>
  <c r="AN35" i="17"/>
  <c r="J10" i="17"/>
  <c r="J12" i="55"/>
  <c r="Z28" i="55"/>
  <c r="J51" i="55"/>
  <c r="X58" i="17"/>
  <c r="AL58" i="17"/>
  <c r="AO10" i="17"/>
  <c r="AC3" i="17"/>
  <c r="AA12" i="17"/>
  <c r="AA14" i="17"/>
  <c r="J20" i="17"/>
  <c r="J32" i="17"/>
  <c r="J44" i="17"/>
  <c r="AN10" i="55"/>
  <c r="J15" i="55"/>
  <c r="AA15" i="55"/>
  <c r="AN23" i="55"/>
  <c r="AA28" i="55"/>
  <c r="Z40" i="55"/>
  <c r="AO50" i="55"/>
  <c r="AO49" i="55"/>
  <c r="AO51" i="55"/>
  <c r="H58" i="55"/>
  <c r="AL58" i="55"/>
  <c r="I28" i="55"/>
  <c r="AO18" i="17"/>
  <c r="Z20" i="17"/>
  <c r="AO22" i="17"/>
  <c r="Z24" i="17"/>
  <c r="AO26" i="17"/>
  <c r="Z28" i="17"/>
  <c r="AO30" i="17"/>
  <c r="Z32" i="17"/>
  <c r="AO34" i="17"/>
  <c r="Z36" i="17"/>
  <c r="AO38" i="17"/>
  <c r="Z40" i="17"/>
  <c r="AO42" i="17"/>
  <c r="Z44" i="17"/>
  <c r="AO46" i="17"/>
  <c r="Z48" i="17"/>
  <c r="AO50" i="17"/>
  <c r="Z52" i="17"/>
  <c r="AO54" i="17"/>
  <c r="AO10" i="55"/>
  <c r="AO14" i="55"/>
  <c r="Z16" i="55"/>
  <c r="AO18" i="55"/>
  <c r="Z20" i="55"/>
  <c r="AA30" i="55"/>
  <c r="I33" i="55"/>
  <c r="AA33" i="55"/>
  <c r="I37" i="55"/>
  <c r="AA37" i="55"/>
  <c r="I41" i="55"/>
  <c r="AA41" i="55"/>
  <c r="I45" i="55"/>
  <c r="AA47" i="55"/>
  <c r="I51" i="17"/>
  <c r="I55" i="17"/>
  <c r="I11" i="55"/>
  <c r="I15" i="55"/>
  <c r="I19" i="55"/>
  <c r="J32" i="55"/>
  <c r="I32" i="55"/>
  <c r="J36" i="55"/>
  <c r="I36" i="55"/>
  <c r="J40" i="55"/>
  <c r="I40" i="55"/>
  <c r="J44" i="55"/>
  <c r="I44" i="55"/>
  <c r="J54" i="57"/>
  <c r="I54" i="57"/>
  <c r="I26" i="55"/>
  <c r="AA34" i="55"/>
  <c r="AA38" i="55"/>
  <c r="AA42" i="55"/>
  <c r="I53" i="55"/>
  <c r="J42" i="57"/>
  <c r="I42" i="57"/>
  <c r="W58" i="55"/>
  <c r="I27" i="55"/>
  <c r="Z52" i="55"/>
  <c r="Z53" i="55"/>
  <c r="I10" i="57"/>
  <c r="J10" i="57"/>
  <c r="B58" i="57"/>
  <c r="I18" i="57"/>
  <c r="J18" i="57"/>
  <c r="I26" i="57"/>
  <c r="J26" i="57"/>
  <c r="J40" i="57"/>
  <c r="I40" i="57"/>
  <c r="I20" i="17"/>
  <c r="I24" i="17"/>
  <c r="I28" i="17"/>
  <c r="I32" i="17"/>
  <c r="I36" i="17"/>
  <c r="I40" i="17"/>
  <c r="I44" i="17"/>
  <c r="I48" i="17"/>
  <c r="I52" i="17"/>
  <c r="I56" i="17"/>
  <c r="C58" i="55"/>
  <c r="X58" i="55"/>
  <c r="I12" i="55"/>
  <c r="I16" i="55"/>
  <c r="I20" i="55"/>
  <c r="J28" i="55"/>
  <c r="D58" i="55"/>
  <c r="AN20" i="55"/>
  <c r="I24" i="55"/>
  <c r="J16" i="57"/>
  <c r="I16" i="57"/>
  <c r="J24" i="57"/>
  <c r="I24" i="57"/>
  <c r="J32" i="57"/>
  <c r="I32" i="57"/>
  <c r="Z10" i="17"/>
  <c r="E58" i="55"/>
  <c r="Z10" i="55"/>
  <c r="I25" i="55"/>
  <c r="AA25" i="55"/>
  <c r="AN37" i="55"/>
  <c r="AN41" i="55"/>
  <c r="AN45" i="55"/>
  <c r="J52" i="55"/>
  <c r="I52" i="55"/>
  <c r="F58" i="55"/>
  <c r="I46" i="55"/>
  <c r="I51" i="55"/>
  <c r="Z51" i="55"/>
  <c r="J55" i="55"/>
  <c r="G58" i="55"/>
  <c r="AK58" i="55"/>
  <c r="AA26" i="55"/>
  <c r="I49" i="55"/>
  <c r="J56" i="55"/>
  <c r="Z46" i="57"/>
  <c r="Z45" i="57"/>
  <c r="X58" i="57"/>
  <c r="AA10" i="57"/>
  <c r="AO14" i="57"/>
  <c r="AO16" i="57"/>
  <c r="AO22" i="57"/>
  <c r="AO24" i="57"/>
  <c r="AO30" i="57"/>
  <c r="AO32" i="57"/>
  <c r="AO38" i="57"/>
  <c r="AO40" i="57"/>
  <c r="Z44" i="57"/>
  <c r="I45" i="57"/>
  <c r="AL58" i="57"/>
  <c r="AA12" i="57"/>
  <c r="AA20" i="57"/>
  <c r="AA28" i="57"/>
  <c r="AA36" i="57"/>
  <c r="AO37" i="57"/>
  <c r="I55" i="55"/>
  <c r="D58" i="57"/>
  <c r="I15" i="57"/>
  <c r="AN15" i="57"/>
  <c r="AN12" i="57"/>
  <c r="I23" i="57"/>
  <c r="AN23" i="57"/>
  <c r="AN20" i="57"/>
  <c r="I31" i="57"/>
  <c r="AN31" i="57"/>
  <c r="AN28" i="57"/>
  <c r="I39" i="57"/>
  <c r="AN39" i="57"/>
  <c r="AN36" i="57"/>
  <c r="AO42" i="57"/>
  <c r="AO44" i="57"/>
  <c r="Z48" i="57"/>
  <c r="I49" i="57"/>
  <c r="AO49" i="57"/>
  <c r="AK58" i="57"/>
  <c r="E58" i="57"/>
  <c r="Z12" i="57"/>
  <c r="Z14" i="57"/>
  <c r="AO13" i="57"/>
  <c r="Z20" i="57"/>
  <c r="Z22" i="57"/>
  <c r="AO21" i="57"/>
  <c r="Z28" i="57"/>
  <c r="Z30" i="57"/>
  <c r="AO29" i="57"/>
  <c r="Z36" i="57"/>
  <c r="Z35" i="57"/>
  <c r="Z38" i="57"/>
  <c r="Z43" i="57"/>
  <c r="J46" i="57"/>
  <c r="I46" i="57"/>
  <c r="AA48" i="57"/>
  <c r="F58" i="57"/>
  <c r="AO10" i="57"/>
  <c r="AO12" i="57"/>
  <c r="AO18" i="57"/>
  <c r="AO20" i="57"/>
  <c r="AO26" i="57"/>
  <c r="AO28" i="57"/>
  <c r="AO34" i="57"/>
  <c r="AO33" i="57"/>
  <c r="AO36" i="57"/>
  <c r="AA43" i="57"/>
  <c r="I56" i="55"/>
  <c r="G58" i="57"/>
  <c r="AO15" i="57"/>
  <c r="AA17" i="57"/>
  <c r="AO23" i="57"/>
  <c r="AA25" i="57"/>
  <c r="AO31" i="57"/>
  <c r="AA33" i="57"/>
  <c r="AO39" i="57"/>
  <c r="AO51" i="57"/>
  <c r="H58" i="57"/>
  <c r="AA11" i="57"/>
  <c r="I14" i="57"/>
  <c r="AA19" i="57"/>
  <c r="I22" i="57"/>
  <c r="AA27" i="57"/>
  <c r="I30" i="57"/>
  <c r="I33" i="57"/>
  <c r="AA35" i="57"/>
  <c r="I38" i="57"/>
  <c r="AO41" i="57"/>
  <c r="Z52" i="57"/>
  <c r="I53" i="57"/>
  <c r="AA16" i="57"/>
  <c r="AA24" i="57"/>
  <c r="J34" i="57"/>
  <c r="Z40" i="57"/>
  <c r="Z42" i="57"/>
  <c r="J48" i="57"/>
  <c r="J50" i="57"/>
  <c r="I50" i="57"/>
  <c r="AO50" i="57"/>
  <c r="AA52" i="57"/>
  <c r="Z54" i="57"/>
  <c r="J56" i="57"/>
  <c r="I57" i="55"/>
  <c r="I11" i="57"/>
  <c r="I19" i="57"/>
  <c r="AN19" i="57"/>
  <c r="AN16" i="57"/>
  <c r="I27" i="57"/>
  <c r="AN27" i="57"/>
  <c r="AN24" i="57"/>
  <c r="I35" i="57"/>
  <c r="AN35" i="57"/>
  <c r="AN32" i="57"/>
  <c r="J45" i="57"/>
  <c r="AA45" i="57"/>
  <c r="AA47" i="57"/>
  <c r="AA54" i="57"/>
  <c r="W58" i="57"/>
  <c r="Z10" i="57"/>
  <c r="AN14" i="57"/>
  <c r="Z16" i="57"/>
  <c r="Z18" i="57"/>
  <c r="AO17" i="57"/>
  <c r="AN22" i="57"/>
  <c r="Z24" i="57"/>
  <c r="Z26" i="57"/>
  <c r="AO25" i="57"/>
  <c r="AN30" i="57"/>
  <c r="Z32" i="57"/>
  <c r="Z31" i="57"/>
  <c r="Z34" i="57"/>
  <c r="J35" i="57"/>
  <c r="AN38" i="57"/>
  <c r="AO43" i="57"/>
  <c r="J57" i="57"/>
  <c r="AN40" i="57"/>
  <c r="AN44" i="57"/>
  <c r="AN48" i="57"/>
  <c r="I13" i="57"/>
  <c r="I17" i="57"/>
  <c r="I21" i="57"/>
  <c r="I25" i="57"/>
  <c r="I29" i="57"/>
  <c r="I37" i="57"/>
  <c r="I41" i="57"/>
  <c r="I57" i="57"/>
  <c r="I55" i="57"/>
  <c r="A2" i="17"/>
  <c r="A2" i="57"/>
  <c r="O2" i="17"/>
  <c r="O2" i="57"/>
  <c r="AC2" i="17"/>
  <c r="AC2" i="57"/>
  <c r="A2" i="55"/>
  <c r="O2" i="55"/>
  <c r="AC2" i="55"/>
  <c r="B6" i="17"/>
  <c r="P11" i="64" s="1"/>
  <c r="B6" i="55"/>
  <c r="W18" i="64" s="1"/>
  <c r="B6" i="57"/>
  <c r="J15" i="64" s="1"/>
  <c r="P6" i="17"/>
  <c r="P6" i="55"/>
  <c r="P6" i="57"/>
  <c r="AD6" i="17"/>
  <c r="AD6" i="55"/>
  <c r="AD6" i="57"/>
  <c r="M32" i="17" l="1"/>
  <c r="M27" i="57"/>
  <c r="M24" i="17"/>
  <c r="M54" i="17"/>
  <c r="M53" i="17"/>
  <c r="M28" i="17"/>
  <c r="M20" i="17"/>
  <c r="M52" i="17"/>
  <c r="M35" i="17"/>
  <c r="M45" i="17"/>
  <c r="L44" i="17"/>
  <c r="M11" i="17"/>
  <c r="M40" i="17"/>
  <c r="M53" i="57"/>
  <c r="M50" i="57"/>
  <c r="L19" i="57"/>
  <c r="M41" i="57"/>
  <c r="M19" i="57"/>
  <c r="M12" i="55"/>
  <c r="L10" i="55"/>
  <c r="M19" i="55"/>
  <c r="L19" i="55"/>
  <c r="L20" i="55"/>
  <c r="M18" i="55"/>
  <c r="AI10" i="64" s="1"/>
  <c r="L24" i="55"/>
  <c r="M23" i="55"/>
  <c r="L28" i="17"/>
  <c r="L14" i="17"/>
  <c r="L40" i="17"/>
  <c r="M33" i="17"/>
  <c r="L16" i="17"/>
  <c r="M34" i="17"/>
  <c r="L36" i="17"/>
  <c r="M36" i="17"/>
  <c r="M21" i="17"/>
  <c r="M44" i="17"/>
  <c r="M46" i="17"/>
  <c r="M16" i="17"/>
  <c r="L32" i="17"/>
  <c r="L54" i="17"/>
  <c r="L38" i="17"/>
  <c r="L22" i="17"/>
  <c r="L20" i="17"/>
  <c r="L51" i="17"/>
  <c r="L15" i="17"/>
  <c r="M47" i="17"/>
  <c r="M23" i="17"/>
  <c r="L37" i="17"/>
  <c r="M22" i="17"/>
  <c r="L27" i="17"/>
  <c r="L42" i="17"/>
  <c r="I58" i="17"/>
  <c r="L41" i="17"/>
  <c r="L53" i="17"/>
  <c r="L52" i="17"/>
  <c r="M35" i="57"/>
  <c r="M36" i="57"/>
  <c r="M12" i="57"/>
  <c r="M20" i="57"/>
  <c r="M52" i="57"/>
  <c r="M13" i="57"/>
  <c r="M11" i="57"/>
  <c r="M28" i="57"/>
  <c r="L43" i="57"/>
  <c r="L37" i="57"/>
  <c r="L53" i="57"/>
  <c r="M51" i="57"/>
  <c r="L45" i="57"/>
  <c r="L25" i="57"/>
  <c r="L30" i="57"/>
  <c r="L51" i="57"/>
  <c r="M31" i="57"/>
  <c r="L24" i="57"/>
  <c r="M24" i="57"/>
  <c r="L11" i="57"/>
  <c r="L44" i="57"/>
  <c r="L49" i="57"/>
  <c r="L46" i="57"/>
  <c r="L50" i="57"/>
  <c r="L13" i="57"/>
  <c r="L43" i="55"/>
  <c r="AI35" i="44" s="1"/>
  <c r="M17" i="55"/>
  <c r="M42" i="55"/>
  <c r="M39" i="55"/>
  <c r="AI31" i="64" s="1"/>
  <c r="M24" i="55"/>
  <c r="L36" i="55"/>
  <c r="M34" i="55"/>
  <c r="L32" i="55"/>
  <c r="L42" i="55"/>
  <c r="M28" i="55"/>
  <c r="AI20" i="64" s="1"/>
  <c r="L11" i="55"/>
  <c r="L44" i="55"/>
  <c r="L27" i="55"/>
  <c r="L40" i="55"/>
  <c r="L37" i="55"/>
  <c r="L28" i="55"/>
  <c r="L31" i="55"/>
  <c r="L51" i="55"/>
  <c r="L48" i="55"/>
  <c r="M16" i="55"/>
  <c r="M30" i="57"/>
  <c r="M13" i="17"/>
  <c r="M23" i="57"/>
  <c r="M22" i="57"/>
  <c r="M46" i="57"/>
  <c r="M15" i="57"/>
  <c r="M35" i="55"/>
  <c r="AI27" i="64" s="1"/>
  <c r="M21" i="57"/>
  <c r="M10" i="55"/>
  <c r="M52" i="55"/>
  <c r="M49" i="57"/>
  <c r="M16" i="57"/>
  <c r="M15" i="17"/>
  <c r="M40" i="57"/>
  <c r="M48" i="55"/>
  <c r="L28" i="57"/>
  <c r="M45" i="57"/>
  <c r="L22" i="57"/>
  <c r="L23" i="57"/>
  <c r="L34" i="57"/>
  <c r="M10" i="57"/>
  <c r="J58" i="57"/>
  <c r="M25" i="55"/>
  <c r="M26" i="17"/>
  <c r="L26" i="17"/>
  <c r="L35" i="55"/>
  <c r="L34" i="55"/>
  <c r="M39" i="17"/>
  <c r="M37" i="17"/>
  <c r="L21" i="57"/>
  <c r="L16" i="55"/>
  <c r="L21" i="55"/>
  <c r="AI13" i="44" s="1"/>
  <c r="M26" i="55"/>
  <c r="L17" i="57"/>
  <c r="L14" i="57"/>
  <c r="M44" i="57"/>
  <c r="L16" i="57"/>
  <c r="L12" i="55"/>
  <c r="M42" i="57"/>
  <c r="M44" i="55"/>
  <c r="M41" i="55"/>
  <c r="AI33" i="64" s="1"/>
  <c r="M31" i="17"/>
  <c r="M30" i="17"/>
  <c r="L23" i="55"/>
  <c r="L15" i="57"/>
  <c r="L20" i="57"/>
  <c r="M37" i="57"/>
  <c r="L46" i="55"/>
  <c r="L54" i="57"/>
  <c r="L41" i="55"/>
  <c r="L17" i="55"/>
  <c r="M51" i="55"/>
  <c r="M47" i="55"/>
  <c r="M45" i="55"/>
  <c r="L30" i="17"/>
  <c r="L23" i="17"/>
  <c r="L21" i="17"/>
  <c r="M14" i="17"/>
  <c r="L38" i="55"/>
  <c r="L18" i="57"/>
  <c r="L15" i="55"/>
  <c r="L13" i="55"/>
  <c r="L24" i="17"/>
  <c r="L35" i="57"/>
  <c r="M48" i="57"/>
  <c r="L25" i="55"/>
  <c r="M14" i="57"/>
  <c r="L40" i="57"/>
  <c r="M54" i="57"/>
  <c r="M40" i="55"/>
  <c r="M37" i="55"/>
  <c r="L39" i="55"/>
  <c r="L47" i="55"/>
  <c r="L39" i="17"/>
  <c r="L17" i="17"/>
  <c r="L50" i="55"/>
  <c r="AI42" i="44" s="1"/>
  <c r="L18" i="55"/>
  <c r="L30" i="55"/>
  <c r="L22" i="55"/>
  <c r="M49" i="55"/>
  <c r="L25" i="17"/>
  <c r="J58" i="55"/>
  <c r="L36" i="57"/>
  <c r="L49" i="55"/>
  <c r="AI41" i="44" s="1"/>
  <c r="M43" i="57"/>
  <c r="M29" i="17"/>
  <c r="M38" i="17"/>
  <c r="M30" i="55"/>
  <c r="M20" i="55"/>
  <c r="L18" i="17"/>
  <c r="M21" i="55"/>
  <c r="L10" i="57"/>
  <c r="I58" i="57"/>
  <c r="M27" i="55"/>
  <c r="L39" i="57"/>
  <c r="L48" i="57"/>
  <c r="M38" i="57"/>
  <c r="M36" i="55"/>
  <c r="M33" i="55"/>
  <c r="M15" i="55"/>
  <c r="M13" i="55"/>
  <c r="AI5" i="64" s="1"/>
  <c r="M10" i="17"/>
  <c r="J58" i="17"/>
  <c r="M43" i="17"/>
  <c r="L19" i="17"/>
  <c r="M46" i="55"/>
  <c r="I58" i="55"/>
  <c r="M27" i="17"/>
  <c r="M25" i="17"/>
  <c r="L29" i="57"/>
  <c r="L42" i="57"/>
  <c r="L45" i="55"/>
  <c r="L27" i="57"/>
  <c r="M39" i="57"/>
  <c r="L38" i="57"/>
  <c r="L47" i="57"/>
  <c r="L48" i="17"/>
  <c r="M26" i="57"/>
  <c r="M25" i="57"/>
  <c r="L33" i="55"/>
  <c r="M14" i="55"/>
  <c r="L14" i="55"/>
  <c r="M38" i="55"/>
  <c r="AI30" i="64" s="1"/>
  <c r="M18" i="17"/>
  <c r="L47" i="17"/>
  <c r="L45" i="17"/>
  <c r="L12" i="17"/>
  <c r="M17" i="17"/>
  <c r="L49" i="17"/>
  <c r="M54" i="55"/>
  <c r="AI46" i="64" s="1"/>
  <c r="M53" i="55"/>
  <c r="L12" i="57"/>
  <c r="L32" i="57"/>
  <c r="L26" i="57"/>
  <c r="L53" i="55"/>
  <c r="AI45" i="44" s="1"/>
  <c r="M32" i="55"/>
  <c r="M31" i="55"/>
  <c r="M29" i="55"/>
  <c r="M51" i="17"/>
  <c r="M49" i="17"/>
  <c r="L29" i="17"/>
  <c r="L50" i="17"/>
  <c r="M22" i="55"/>
  <c r="M50" i="55"/>
  <c r="L43" i="17"/>
  <c r="M12" i="17"/>
  <c r="L13" i="17"/>
  <c r="L34" i="17"/>
  <c r="L35" i="17"/>
  <c r="L33" i="17"/>
  <c r="L26" i="55"/>
  <c r="L31" i="17"/>
  <c r="L41" i="57"/>
  <c r="M34" i="57"/>
  <c r="M33" i="57"/>
  <c r="L33" i="57"/>
  <c r="L52" i="57"/>
  <c r="L31" i="57"/>
  <c r="M47" i="57"/>
  <c r="L52" i="55"/>
  <c r="AI44" i="44" s="1"/>
  <c r="M32" i="57"/>
  <c r="M18" i="57"/>
  <c r="M17" i="57"/>
  <c r="M29" i="57"/>
  <c r="M43" i="55"/>
  <c r="L46" i="17"/>
  <c r="L29" i="55"/>
  <c r="M41" i="17"/>
  <c r="M50" i="17"/>
  <c r="M48" i="17"/>
  <c r="L54" i="55"/>
  <c r="AI46" i="44" s="1"/>
  <c r="M19" i="17"/>
  <c r="M42" i="17"/>
  <c r="M11" i="55"/>
  <c r="L11" i="17"/>
  <c r="L10" i="17"/>
  <c r="J15" i="44"/>
  <c r="AC8" i="17" s="1"/>
  <c r="A8" i="57"/>
  <c r="A8" i="55"/>
  <c r="W18" i="44"/>
  <c r="P11" i="44"/>
  <c r="AC8" i="55" s="1"/>
  <c r="A8" i="17"/>
  <c r="Z18" i="64"/>
  <c r="Z17" i="64"/>
  <c r="G16" i="64"/>
  <c r="G15" i="64"/>
  <c r="R8" i="64"/>
  <c r="Q8" i="64"/>
  <c r="Z21" i="64"/>
  <c r="E12" i="64"/>
  <c r="S7" i="64"/>
  <c r="Z20" i="64"/>
  <c r="E14" i="64"/>
  <c r="Z19" i="64"/>
  <c r="S6" i="64"/>
  <c r="E13" i="64"/>
  <c r="Z21" i="44"/>
  <c r="S8" i="64"/>
  <c r="S7" i="44"/>
  <c r="AI42" i="64" l="1"/>
  <c r="AI45" i="64"/>
  <c r="AI36" i="44"/>
  <c r="AI22" i="44"/>
  <c r="F18" i="64"/>
  <c r="P7" i="64"/>
  <c r="AA15" i="64"/>
  <c r="F17" i="64"/>
  <c r="O7" i="64"/>
  <c r="AA16" i="64"/>
  <c r="AI34" i="64"/>
  <c r="AI11" i="64"/>
  <c r="AI22" i="64"/>
  <c r="AI43" i="64"/>
  <c r="AI36" i="64"/>
  <c r="AI41" i="64"/>
  <c r="AI29" i="64"/>
  <c r="AI3" i="64"/>
  <c r="AI39" i="64"/>
  <c r="AI19" i="64"/>
  <c r="AI7" i="64"/>
  <c r="AI12" i="64"/>
  <c r="AI32" i="64"/>
  <c r="AI35" i="64"/>
  <c r="AI21" i="64"/>
  <c r="AI37" i="64"/>
  <c r="AI9" i="64"/>
  <c r="AI25" i="64"/>
  <c r="AI40" i="64"/>
  <c r="AI4" i="64"/>
  <c r="AI13" i="64"/>
  <c r="AI6" i="44"/>
  <c r="AI28" i="64"/>
  <c r="AI24" i="64"/>
  <c r="AI6" i="64"/>
  <c r="AI8" i="64"/>
  <c r="AI23" i="64"/>
  <c r="AI17" i="64"/>
  <c r="AI26" i="64"/>
  <c r="AI14" i="64"/>
  <c r="AI38" i="64"/>
  <c r="AI44" i="64"/>
  <c r="AI15" i="64"/>
  <c r="AI18" i="64"/>
  <c r="AI2" i="64"/>
  <c r="AI16" i="64"/>
  <c r="AI5" i="44"/>
  <c r="AI9" i="44"/>
  <c r="AI26" i="44"/>
  <c r="AI3" i="44"/>
  <c r="AI10" i="44"/>
  <c r="AI7" i="44"/>
  <c r="AI37" i="44"/>
  <c r="AI38" i="44"/>
  <c r="AI43" i="44"/>
  <c r="AI15" i="44"/>
  <c r="AI14" i="44"/>
  <c r="AI30" i="44"/>
  <c r="AI21" i="44"/>
  <c r="AI2" i="44"/>
  <c r="AI33" i="44"/>
  <c r="AI4" i="44"/>
  <c r="AI27" i="44"/>
  <c r="AI39" i="44"/>
  <c r="AI34" i="44"/>
  <c r="AI25" i="44"/>
  <c r="AI31" i="44"/>
  <c r="AI24" i="44"/>
  <c r="AI40" i="44"/>
  <c r="AI28" i="44"/>
  <c r="AI23" i="44"/>
  <c r="AI16" i="44"/>
  <c r="AI20" i="44"/>
  <c r="AI19" i="44"/>
  <c r="AI18" i="44"/>
  <c r="AI8" i="44"/>
  <c r="AI29" i="44"/>
  <c r="AI12" i="44"/>
  <c r="AI17" i="44"/>
  <c r="AI32" i="44"/>
  <c r="AI11" i="44"/>
  <c r="O8" i="55"/>
  <c r="AC8" i="57"/>
  <c r="O8" i="17"/>
  <c r="O8" i="57"/>
  <c r="Q8" i="44"/>
  <c r="Z18" i="44"/>
  <c r="G16" i="44"/>
  <c r="G15" i="44"/>
  <c r="Z17" i="44"/>
  <c r="R8" i="44"/>
  <c r="S8" i="44"/>
  <c r="S6" i="44"/>
  <c r="E12" i="44"/>
  <c r="Z19" i="44"/>
  <c r="E14" i="44"/>
  <c r="Z20" i="44"/>
  <c r="E13" i="44"/>
  <c r="A28" i="64" l="1"/>
  <c r="N29" i="64"/>
  <c r="AF29" i="64"/>
  <c r="A29" i="64"/>
  <c r="AA15" i="44"/>
  <c r="F18" i="44"/>
  <c r="O7" i="44"/>
  <c r="A29" i="44"/>
  <c r="AF29" i="44"/>
  <c r="N29" i="44"/>
  <c r="P7" i="44"/>
  <c r="F17" i="44"/>
  <c r="AA16" i="44"/>
  <c r="A28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00000000-0006-0000-0100-000002000000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00000000-0006-0000-0100-000003000000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00000000-0006-0000-0100-000004000000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00000000-0006-0000-0100-000005000000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00000000-0006-0000-0100-00000800000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00000000-0006-0000-0100-000009000000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3F8856F2-5DEA-4E7C-A670-9B76019331FB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C635AC43-0295-4EE7-A5C8-3127C1EB819F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61958843-5810-43C2-93C0-A8E69CAEC14C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71F264F9-A324-4B13-8155-800F37BE4E5B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43205FF8-2322-4024-AB8C-C5212FC3D5D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11E2463F-D91B-4B2F-B8D1-DD523FA4979F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sharedStrings.xml><?xml version="1.0" encoding="utf-8"?>
<sst xmlns="http://schemas.openxmlformats.org/spreadsheetml/2006/main" count="845" uniqueCount="146">
  <si>
    <t>PC</t>
  </si>
  <si>
    <t>CAR</t>
  </si>
  <si>
    <t>LGV</t>
  </si>
  <si>
    <t>PSV</t>
  </si>
  <si>
    <t>IN</t>
  </si>
  <si>
    <t>OUT</t>
  </si>
  <si>
    <t>MC</t>
  </si>
  <si>
    <t>OGV1</t>
  </si>
  <si>
    <t>OGV2</t>
  </si>
  <si>
    <t>Date:</t>
  </si>
  <si>
    <t>Client</t>
  </si>
  <si>
    <t>Survey Time</t>
  </si>
  <si>
    <t>Survey Method</t>
  </si>
  <si>
    <t>Video</t>
  </si>
  <si>
    <t>Class</t>
  </si>
  <si>
    <t>Time Specified:</t>
  </si>
  <si>
    <t>(Select)</t>
  </si>
  <si>
    <t>Time</t>
  </si>
  <si>
    <t>0800 - 0815</t>
  </si>
  <si>
    <t>0815 - 0830</t>
  </si>
  <si>
    <t>0830 - 0845</t>
  </si>
  <si>
    <t>0845 - 0900</t>
  </si>
  <si>
    <t>0900 - 0915</t>
  </si>
  <si>
    <t>0915 - 0930</t>
  </si>
  <si>
    <t>0930 - 0945</t>
  </si>
  <si>
    <t>0945 - 1000</t>
  </si>
  <si>
    <t>1700 - 1715</t>
  </si>
  <si>
    <t>1715 - 1730</t>
  </si>
  <si>
    <t>1730 - 1745</t>
  </si>
  <si>
    <t>1745 - 1800</t>
  </si>
  <si>
    <t>0700 - 0715</t>
  </si>
  <si>
    <t>0715 - 0730</t>
  </si>
  <si>
    <t>0730 - 0745</t>
  </si>
  <si>
    <t>0745 - 0800</t>
  </si>
  <si>
    <t>1600 - 1615</t>
  </si>
  <si>
    <t>1615 - 1630</t>
  </si>
  <si>
    <t>1630 - 1645</t>
  </si>
  <si>
    <t>1645 - 1700</t>
  </si>
  <si>
    <t>0700 - 0800</t>
  </si>
  <si>
    <t>0715 - 0815</t>
  </si>
  <si>
    <t>0730 - 0830</t>
  </si>
  <si>
    <t>0745 - 0845</t>
  </si>
  <si>
    <t>0800 - 0900</t>
  </si>
  <si>
    <t>0815 - 0915</t>
  </si>
  <si>
    <t>0830 - 0930</t>
  </si>
  <si>
    <t>0845 - 0945</t>
  </si>
  <si>
    <t>0900 - 1000</t>
  </si>
  <si>
    <t>1600 - 1700</t>
  </si>
  <si>
    <t>1615 - 1715</t>
  </si>
  <si>
    <t>1630 - 1730</t>
  </si>
  <si>
    <t>1645 - 1745</t>
  </si>
  <si>
    <t>1700 - 1800</t>
  </si>
  <si>
    <t>1500 - 1515</t>
  </si>
  <si>
    <t>1515 - 1530</t>
  </si>
  <si>
    <t>1530 - 1545</t>
  </si>
  <si>
    <t>1545 - 1600</t>
  </si>
  <si>
    <t>1500 - 1600</t>
  </si>
  <si>
    <t>1515 - 1615</t>
  </si>
  <si>
    <t>1530 - 1630</t>
  </si>
  <si>
    <t>1545 - 1645</t>
  </si>
  <si>
    <t>1800 - 1815</t>
  </si>
  <si>
    <t>1815 - 1830</t>
  </si>
  <si>
    <t>1830 - 1845</t>
  </si>
  <si>
    <t>1845 - 1900</t>
  </si>
  <si>
    <t>1715 - 1815</t>
  </si>
  <si>
    <t>1730 - 1830</t>
  </si>
  <si>
    <t>1745 - 1845</t>
  </si>
  <si>
    <t>1800 - 1900</t>
  </si>
  <si>
    <t>Hour</t>
  </si>
  <si>
    <t>0915 - 1015</t>
  </si>
  <si>
    <t>0930 - 1030</t>
  </si>
  <si>
    <t>0945 - 1045</t>
  </si>
  <si>
    <t>1000 - 1015</t>
  </si>
  <si>
    <t>1000 - 1100</t>
  </si>
  <si>
    <t>1015 - 1030</t>
  </si>
  <si>
    <t>1015 - 1115</t>
  </si>
  <si>
    <t>1030 - 1045</t>
  </si>
  <si>
    <t>1030 - 1130</t>
  </si>
  <si>
    <t>1045 - 1100</t>
  </si>
  <si>
    <t>1045 - 1145</t>
  </si>
  <si>
    <t>1100 - 1115</t>
  </si>
  <si>
    <t>1100 - 1200</t>
  </si>
  <si>
    <t>1115 - 1130</t>
  </si>
  <si>
    <t>1115 - 1215</t>
  </si>
  <si>
    <t>1130 - 1145</t>
  </si>
  <si>
    <t>1130 - 1230</t>
  </si>
  <si>
    <t>1145 - 1200</t>
  </si>
  <si>
    <t>1145 - 1245</t>
  </si>
  <si>
    <t>1200 - 1215</t>
  </si>
  <si>
    <t>1200 - 1300</t>
  </si>
  <si>
    <t>1215 - 1230</t>
  </si>
  <si>
    <t>1215 - 1315</t>
  </si>
  <si>
    <t>1230 - 1245</t>
  </si>
  <si>
    <t>1230 - 1330</t>
  </si>
  <si>
    <t>1245 - 1300</t>
  </si>
  <si>
    <t>1245 - 1345</t>
  </si>
  <si>
    <t>1300 - 1315</t>
  </si>
  <si>
    <t>1300 - 1400</t>
  </si>
  <si>
    <t>1315 - 1330</t>
  </si>
  <si>
    <t>1315 - 1415</t>
  </si>
  <si>
    <t>1330 - 1345</t>
  </si>
  <si>
    <t>1330 - 1430</t>
  </si>
  <si>
    <t>1345 - 1400</t>
  </si>
  <si>
    <t>1345 - 1445</t>
  </si>
  <si>
    <t>1400 - 1415</t>
  </si>
  <si>
    <t>1400 - 1500</t>
  </si>
  <si>
    <t>1415 - 1430</t>
  </si>
  <si>
    <t>1415 - 1515</t>
  </si>
  <si>
    <t>1430 - 1445</t>
  </si>
  <si>
    <t>1430 - 1530</t>
  </si>
  <si>
    <t>1445 - 1500</t>
  </si>
  <si>
    <t>1445 - 1545</t>
  </si>
  <si>
    <t>Hourly Totals</t>
  </si>
  <si>
    <t>07:00 - 19:00</t>
  </si>
  <si>
    <t>No Time</t>
  </si>
  <si>
    <t>HOUR</t>
  </si>
  <si>
    <t>Approach:</t>
  </si>
  <si>
    <t>Day Total</t>
  </si>
  <si>
    <t>Total Hourly Flow</t>
  </si>
  <si>
    <t>15 Minute Totals</t>
  </si>
  <si>
    <t>Vehicles</t>
  </si>
  <si>
    <t>PCUs</t>
  </si>
  <si>
    <t>Z8</t>
  </si>
  <si>
    <t>AN8</t>
  </si>
  <si>
    <t>BB8</t>
  </si>
  <si>
    <t>BP8</t>
  </si>
  <si>
    <t>CD8</t>
  </si>
  <si>
    <t>AA8</t>
  </si>
  <si>
    <t>AO8</t>
  </si>
  <si>
    <t>BC8</t>
  </si>
  <si>
    <t>Locate Site on Google Maps</t>
  </si>
  <si>
    <t>AM Peak by Arm (07:00-10:00)</t>
  </si>
  <si>
    <t>PM Peak by Arm (16:00-19:00)</t>
  </si>
  <si>
    <t>Mid Peak by Arm (11:00-14:00)</t>
  </si>
  <si>
    <t>London Borough of Lambeth</t>
  </si>
  <si>
    <t>Luuk Van Kessel, London Borough of Lambeth</t>
  </si>
  <si>
    <t>PCU Values</t>
  </si>
  <si>
    <t>Streatham Common N / Valley Rd</t>
  </si>
  <si>
    <t>05 02</t>
  </si>
  <si>
    <t>05 01</t>
  </si>
  <si>
    <t>05 06</t>
  </si>
  <si>
    <t>05 05</t>
  </si>
  <si>
    <t>05 03</t>
  </si>
  <si>
    <t>05 04</t>
  </si>
  <si>
    <t>Wednesday 12th, October 2022</t>
  </si>
  <si>
    <t>Lambeth LTN - Site SW J5.03 Junction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</si>
</sst>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sz val="14"/>
      <color indexed="8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0"/>
      <color theme="10"/>
      <name val="Arial"/>
      <family val="2"/>
    </font>
    <font>
      <b/>
      <sz val="16"/>
      <color indexed="4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3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3" applyFont="1" applyProtection="1">
      <protection hidden="1"/>
    </xf>
    <xf numFmtId="0" fontId="3" fillId="0" borderId="0" xfId="3" applyFont="1" applyProtection="1">
      <protection locked="0"/>
    </xf>
    <xf numFmtId="0" fontId="3" fillId="0" borderId="2" xfId="3" applyFont="1" applyBorder="1" applyProtection="1">
      <protection hidden="1"/>
    </xf>
    <xf numFmtId="0" fontId="2" fillId="0" borderId="0" xfId="3" applyFont="1" applyProtection="1"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2" fillId="2" borderId="0" xfId="3" applyFont="1" applyFill="1" applyAlignment="1" applyProtection="1">
      <alignment horizontal="center" vertical="center"/>
      <protection hidden="1"/>
    </xf>
    <xf numFmtId="0" fontId="18" fillId="2" borderId="0" xfId="3" applyFont="1" applyFill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3" applyFont="1" applyAlignment="1" applyProtection="1">
      <alignment horizontal="center" vertical="center"/>
      <protection hidden="1"/>
    </xf>
    <xf numFmtId="49" fontId="6" fillId="0" borderId="0" xfId="3" applyNumberFormat="1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top"/>
      <protection hidden="1"/>
    </xf>
    <xf numFmtId="0" fontId="15" fillId="0" borderId="2" xfId="3" applyFont="1" applyBorder="1" applyAlignment="1" applyProtection="1">
      <alignment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2" borderId="0" xfId="3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3" fontId="2" fillId="0" borderId="0" xfId="3" applyNumberFormat="1" applyFont="1" applyAlignment="1" applyProtection="1">
      <alignment horizontal="center" vertical="center"/>
      <protection hidden="1"/>
    </xf>
    <xf numFmtId="3" fontId="2" fillId="0" borderId="1" xfId="3" applyNumberFormat="1" applyFont="1" applyBorder="1" applyAlignment="1" applyProtection="1">
      <alignment horizontal="center" vertical="center"/>
      <protection hidden="1"/>
    </xf>
    <xf numFmtId="3" fontId="5" fillId="0" borderId="1" xfId="3" applyNumberFormat="1" applyFont="1" applyBorder="1" applyAlignment="1" applyProtection="1">
      <alignment horizontal="center" vertical="center"/>
      <protection hidden="1"/>
    </xf>
    <xf numFmtId="3" fontId="3" fillId="0" borderId="1" xfId="3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Protection="1">
      <protection hidden="1"/>
    </xf>
    <xf numFmtId="3" fontId="10" fillId="7" borderId="10" xfId="0" applyNumberFormat="1" applyFont="1" applyFill="1" applyBorder="1" applyAlignment="1" applyProtection="1">
      <alignment horizontal="center" vertical="center"/>
      <protection hidden="1"/>
    </xf>
    <xf numFmtId="3" fontId="10" fillId="7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3" fontId="10" fillId="7" borderId="19" xfId="0" applyNumberFormat="1" applyFont="1" applyFill="1" applyBorder="1" applyAlignment="1" applyProtection="1">
      <alignment horizontal="center" vertical="center"/>
      <protection hidden="1"/>
    </xf>
    <xf numFmtId="0" fontId="4" fillId="7" borderId="20" xfId="0" applyFont="1" applyFill="1" applyBorder="1" applyAlignment="1" applyProtection="1">
      <alignment horizontal="center" vertical="center"/>
      <protection hidden="1"/>
    </xf>
    <xf numFmtId="0" fontId="4" fillId="7" borderId="21" xfId="0" applyFont="1" applyFill="1" applyBorder="1" applyAlignment="1" applyProtection="1">
      <alignment horizontal="center" vertical="center"/>
      <protection hidden="1"/>
    </xf>
    <xf numFmtId="0" fontId="4" fillId="7" borderId="22" xfId="0" applyFont="1" applyFill="1" applyBorder="1" applyAlignment="1" applyProtection="1">
      <alignment horizontal="center" vertical="center"/>
      <protection hidden="1"/>
    </xf>
    <xf numFmtId="0" fontId="8" fillId="7" borderId="23" xfId="0" applyFont="1" applyFill="1" applyBorder="1" applyAlignment="1" applyProtection="1">
      <alignment horizontal="center" vertical="center"/>
      <protection hidden="1"/>
    </xf>
    <xf numFmtId="0" fontId="8" fillId="7" borderId="24" xfId="1" applyFont="1" applyFill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6" xfId="3" applyFont="1" applyBorder="1" applyProtection="1">
      <protection hidden="1"/>
    </xf>
    <xf numFmtId="0" fontId="3" fillId="0" borderId="29" xfId="3" applyFont="1" applyBorder="1" applyProtection="1">
      <protection hidden="1"/>
    </xf>
    <xf numFmtId="0" fontId="3" fillId="0" borderId="28" xfId="3" applyFont="1" applyBorder="1" applyProtection="1">
      <protection hidden="1"/>
    </xf>
    <xf numFmtId="0" fontId="11" fillId="0" borderId="28" xfId="3" applyFont="1" applyBorder="1" applyProtection="1">
      <protection hidden="1"/>
    </xf>
    <xf numFmtId="0" fontId="11" fillId="0" borderId="28" xfId="3" applyFont="1" applyBorder="1" applyAlignment="1" applyProtection="1">
      <alignment vertical="top"/>
      <protection hidden="1"/>
    </xf>
    <xf numFmtId="3" fontId="3" fillId="0" borderId="0" xfId="3" applyNumberFormat="1" applyFont="1" applyProtection="1">
      <protection hidden="1"/>
    </xf>
    <xf numFmtId="0" fontId="16" fillId="0" borderId="30" xfId="3" applyFont="1" applyBorder="1" applyAlignment="1" applyProtection="1">
      <alignment vertical="center"/>
      <protection hidden="1"/>
    </xf>
    <xf numFmtId="0" fontId="16" fillId="0" borderId="23" xfId="3" applyFont="1" applyBorder="1" applyAlignment="1" applyProtection="1">
      <alignment vertical="center"/>
      <protection hidden="1"/>
    </xf>
    <xf numFmtId="0" fontId="15" fillId="0" borderId="31" xfId="3" applyFont="1" applyBorder="1" applyAlignment="1" applyProtection="1">
      <alignment vertical="center"/>
      <protection hidden="1"/>
    </xf>
    <xf numFmtId="0" fontId="3" fillId="0" borderId="31" xfId="3" applyFont="1" applyBorder="1" applyProtection="1">
      <protection hidden="1"/>
    </xf>
    <xf numFmtId="0" fontId="16" fillId="0" borderId="32" xfId="3" applyFont="1" applyBorder="1" applyAlignment="1" applyProtection="1">
      <alignment horizontal="right" vertical="center"/>
      <protection hidden="1"/>
    </xf>
    <xf numFmtId="0" fontId="3" fillId="0" borderId="29" xfId="3" applyFont="1" applyBorder="1" applyAlignment="1" applyProtection="1">
      <alignment horizontal="right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16" fillId="0" borderId="31" xfId="3" applyFont="1" applyBorder="1" applyAlignment="1" applyProtection="1">
      <alignment horizontal="left" vertical="center"/>
      <protection hidden="1"/>
    </xf>
    <xf numFmtId="0" fontId="20" fillId="0" borderId="25" xfId="0" applyFont="1" applyBorder="1" applyProtection="1">
      <protection hidden="1"/>
    </xf>
    <xf numFmtId="0" fontId="3" fillId="0" borderId="33" xfId="3" applyFont="1" applyBorder="1" applyProtection="1">
      <protection hidden="1"/>
    </xf>
    <xf numFmtId="0" fontId="4" fillId="0" borderId="34" xfId="3" applyFont="1" applyBorder="1" applyAlignment="1" applyProtection="1">
      <alignment horizontal="center"/>
      <protection hidden="1"/>
    </xf>
    <xf numFmtId="0" fontId="4" fillId="0" borderId="35" xfId="3" applyFont="1" applyBorder="1" applyAlignment="1" applyProtection="1">
      <alignment horizontal="center"/>
      <protection hidden="1"/>
    </xf>
    <xf numFmtId="0" fontId="4" fillId="0" borderId="36" xfId="3" applyFont="1" applyBorder="1" applyAlignment="1" applyProtection="1">
      <alignment horizontal="center"/>
      <protection hidden="1"/>
    </xf>
    <xf numFmtId="0" fontId="3" fillId="0" borderId="37" xfId="3" applyFont="1" applyBorder="1" applyAlignment="1" applyProtection="1">
      <alignment horizontal="center"/>
      <protection hidden="1"/>
    </xf>
    <xf numFmtId="0" fontId="3" fillId="0" borderId="38" xfId="3" applyFont="1" applyBorder="1" applyAlignment="1" applyProtection="1">
      <alignment horizontal="center"/>
      <protection hidden="1"/>
    </xf>
    <xf numFmtId="0" fontId="3" fillId="0" borderId="16" xfId="3" applyFont="1" applyBorder="1" applyAlignment="1" applyProtection="1">
      <alignment horizontal="center"/>
      <protection hidden="1"/>
    </xf>
    <xf numFmtId="164" fontId="10" fillId="0" borderId="17" xfId="0" applyNumberFormat="1" applyFont="1" applyBorder="1" applyAlignment="1" applyProtection="1">
      <alignment horizontal="center" vertical="center"/>
      <protection hidden="1"/>
    </xf>
    <xf numFmtId="164" fontId="10" fillId="0" borderId="18" xfId="0" applyNumberFormat="1" applyFont="1" applyBorder="1" applyAlignment="1" applyProtection="1">
      <alignment horizontal="center" vertical="center"/>
      <protection hidden="1"/>
    </xf>
    <xf numFmtId="164" fontId="10" fillId="0" borderId="16" xfId="0" applyNumberFormat="1" applyFont="1" applyBorder="1" applyAlignment="1" applyProtection="1">
      <alignment horizontal="center" vertical="center"/>
      <protection hidden="1"/>
    </xf>
    <xf numFmtId="164" fontId="21" fillId="7" borderId="11" xfId="0" applyNumberFormat="1" applyFont="1" applyFill="1" applyBorder="1" applyAlignment="1" applyProtection="1">
      <alignment horizontal="center" vertical="center"/>
      <protection hidden="1"/>
    </xf>
    <xf numFmtId="3" fontId="8" fillId="7" borderId="39" xfId="0" applyNumberFormat="1" applyFont="1" applyFill="1" applyBorder="1" applyAlignment="1" applyProtection="1">
      <alignment horizontal="center" vertical="center"/>
      <protection hidden="1"/>
    </xf>
    <xf numFmtId="164" fontId="8" fillId="7" borderId="18" xfId="0" applyNumberFormat="1" applyFont="1" applyFill="1" applyBorder="1" applyAlignment="1" applyProtection="1">
      <alignment horizontal="center" vertical="center"/>
      <protection hidden="1"/>
    </xf>
    <xf numFmtId="3" fontId="8" fillId="7" borderId="40" xfId="0" applyNumberFormat="1" applyFont="1" applyFill="1" applyBorder="1" applyAlignment="1" applyProtection="1">
      <alignment horizontal="center" vertical="center"/>
      <protection hidden="1"/>
    </xf>
    <xf numFmtId="164" fontId="8" fillId="7" borderId="41" xfId="0" applyNumberFormat="1" applyFont="1" applyFill="1" applyBorder="1" applyAlignment="1" applyProtection="1">
      <alignment horizontal="center" vertical="center"/>
      <protection hidden="1"/>
    </xf>
    <xf numFmtId="3" fontId="21" fillId="7" borderId="9" xfId="0" applyNumberFormat="1" applyFont="1" applyFill="1" applyBorder="1" applyAlignment="1" applyProtection="1">
      <alignment horizontal="center" vertical="center"/>
      <protection hidden="1"/>
    </xf>
    <xf numFmtId="3" fontId="8" fillId="7" borderId="42" xfId="0" applyNumberFormat="1" applyFont="1" applyFill="1" applyBorder="1" applyAlignment="1" applyProtection="1">
      <alignment horizontal="center" vertical="center"/>
      <protection hidden="1"/>
    </xf>
    <xf numFmtId="164" fontId="8" fillId="7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4" xfId="3" applyFont="1" applyBorder="1" applyAlignment="1" applyProtection="1">
      <alignment horizontal="center" vertical="center"/>
      <protection hidden="1"/>
    </xf>
    <xf numFmtId="0" fontId="3" fillId="0" borderId="45" xfId="3" applyFont="1" applyBorder="1" applyAlignment="1" applyProtection="1">
      <alignment horizontal="center" vertical="center"/>
      <protection hidden="1"/>
    </xf>
    <xf numFmtId="0" fontId="3" fillId="0" borderId="43" xfId="3" applyFont="1" applyBorder="1" applyAlignment="1" applyProtection="1">
      <alignment horizontal="center" vertical="center"/>
      <protection hidden="1"/>
    </xf>
    <xf numFmtId="3" fontId="10" fillId="0" borderId="42" xfId="0" applyNumberFormat="1" applyFont="1" applyBorder="1" applyAlignment="1" applyProtection="1">
      <alignment horizontal="center" vertical="center"/>
      <protection hidden="1"/>
    </xf>
    <xf numFmtId="3" fontId="10" fillId="0" borderId="39" xfId="0" applyNumberFormat="1" applyFont="1" applyBorder="1" applyAlignment="1" applyProtection="1">
      <alignment horizontal="center" vertical="center"/>
      <protection hidden="1"/>
    </xf>
    <xf numFmtId="3" fontId="10" fillId="0" borderId="37" xfId="0" applyNumberFormat="1" applyFont="1" applyBorder="1" applyAlignment="1" applyProtection="1">
      <alignment horizontal="center" vertical="center"/>
      <protection hidden="1"/>
    </xf>
    <xf numFmtId="0" fontId="4" fillId="7" borderId="46" xfId="0" applyFont="1" applyFill="1" applyBorder="1" applyAlignment="1" applyProtection="1">
      <alignment horizontal="center" vertical="center"/>
      <protection hidden="1"/>
    </xf>
    <xf numFmtId="0" fontId="8" fillId="7" borderId="47" xfId="1" applyFont="1" applyFill="1" applyBorder="1" applyAlignment="1" applyProtection="1">
      <alignment horizontal="center" vertical="center"/>
      <protection hidden="1"/>
    </xf>
    <xf numFmtId="0" fontId="14" fillId="0" borderId="28" xfId="0" applyFont="1" applyBorder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27" xfId="3" applyFont="1" applyBorder="1" applyAlignment="1" applyProtection="1">
      <alignment horizontal="right"/>
      <protection hidden="1"/>
    </xf>
    <xf numFmtId="164" fontId="2" fillId="0" borderId="0" xfId="3" applyNumberFormat="1" applyFont="1" applyAlignment="1" applyProtection="1">
      <alignment horizontal="center" vertical="center"/>
      <protection hidden="1"/>
    </xf>
    <xf numFmtId="164" fontId="3" fillId="0" borderId="1" xfId="3" applyNumberFormat="1" applyFont="1" applyBorder="1" applyAlignment="1" applyProtection="1">
      <alignment horizontal="center" vertical="center" wrapText="1"/>
      <protection hidden="1"/>
    </xf>
    <xf numFmtId="164" fontId="5" fillId="0" borderId="1" xfId="3" applyNumberFormat="1" applyFont="1" applyBorder="1" applyAlignment="1" applyProtection="1">
      <alignment horizontal="center" vertical="center"/>
      <protection hidden="1"/>
    </xf>
    <xf numFmtId="164" fontId="2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left" vertical="top"/>
      <protection hidden="1"/>
    </xf>
    <xf numFmtId="0" fontId="9" fillId="0" borderId="44" xfId="0" applyFont="1" applyBorder="1" applyAlignment="1" applyProtection="1">
      <alignment horizontal="center" vertical="center"/>
      <protection hidden="1"/>
    </xf>
    <xf numFmtId="0" fontId="9" fillId="0" borderId="45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3" fontId="8" fillId="7" borderId="4" xfId="0" applyNumberFormat="1" applyFont="1" applyFill="1" applyBorder="1" applyAlignment="1" applyProtection="1">
      <alignment horizontal="center" vertical="center"/>
      <protection hidden="1"/>
    </xf>
    <xf numFmtId="3" fontId="8" fillId="7" borderId="7" xfId="0" applyNumberFormat="1" applyFont="1" applyFill="1" applyBorder="1" applyAlignment="1" applyProtection="1">
      <alignment horizontal="center" vertical="center"/>
      <protection hidden="1"/>
    </xf>
    <xf numFmtId="3" fontId="8" fillId="7" borderId="3" xfId="0" applyNumberFormat="1" applyFont="1" applyFill="1" applyBorder="1" applyAlignment="1" applyProtection="1">
      <alignment horizontal="center" vertical="center"/>
      <protection hidden="1"/>
    </xf>
    <xf numFmtId="0" fontId="4" fillId="7" borderId="48" xfId="0" applyFont="1" applyFill="1" applyBorder="1" applyAlignment="1" applyProtection="1">
      <alignment horizontal="center" vertical="center"/>
      <protection hidden="1"/>
    </xf>
    <xf numFmtId="0" fontId="4" fillId="7" borderId="49" xfId="0" applyFont="1" applyFill="1" applyBorder="1" applyAlignment="1" applyProtection="1">
      <alignment horizontal="center" vertical="center"/>
      <protection hidden="1"/>
    </xf>
    <xf numFmtId="0" fontId="4" fillId="7" borderId="50" xfId="0" applyFont="1" applyFill="1" applyBorder="1" applyAlignment="1" applyProtection="1">
      <alignment horizontal="center" vertical="center"/>
      <protection hidden="1"/>
    </xf>
    <xf numFmtId="3" fontId="10" fillId="7" borderId="20" xfId="0" applyNumberFormat="1" applyFont="1" applyFill="1" applyBorder="1" applyAlignment="1" applyProtection="1">
      <alignment horizontal="center" vertical="center"/>
      <protection hidden="1"/>
    </xf>
    <xf numFmtId="3" fontId="10" fillId="7" borderId="21" xfId="0" applyNumberFormat="1" applyFont="1" applyFill="1" applyBorder="1" applyAlignment="1" applyProtection="1">
      <alignment horizontal="center" vertical="center"/>
      <protection hidden="1"/>
    </xf>
    <xf numFmtId="3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23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4" fillId="0" borderId="0" xfId="3" applyFont="1" applyProtection="1">
      <protection locked="0"/>
    </xf>
    <xf numFmtId="164" fontId="24" fillId="0" borderId="1" xfId="3" applyNumberFormat="1" applyFont="1" applyBorder="1" applyAlignment="1" applyProtection="1">
      <alignment horizontal="center" vertical="center"/>
      <protection hidden="1"/>
    </xf>
    <xf numFmtId="164" fontId="25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center"/>
      <protection hidden="1"/>
    </xf>
    <xf numFmtId="0" fontId="19" fillId="0" borderId="0" xfId="4" applyFont="1" applyFill="1" applyAlignment="1">
      <alignment horizontal="center" vertical="center" wrapText="1"/>
    </xf>
    <xf numFmtId="0" fontId="15" fillId="5" borderId="1" xfId="3" applyFont="1" applyFill="1" applyBorder="1" applyAlignment="1" applyProtection="1">
      <alignment horizontal="center" vertical="center"/>
      <protection hidden="1"/>
    </xf>
    <xf numFmtId="0" fontId="15" fillId="5" borderId="18" xfId="3" applyFont="1" applyFill="1" applyBorder="1" applyAlignment="1" applyProtection="1">
      <alignment horizontal="center" vertical="center"/>
      <protection hidden="1"/>
    </xf>
    <xf numFmtId="0" fontId="15" fillId="6" borderId="5" xfId="3" applyFont="1" applyFill="1" applyBorder="1" applyAlignment="1" applyProtection="1">
      <alignment horizontal="center" vertical="center"/>
      <protection hidden="1"/>
    </xf>
    <xf numFmtId="0" fontId="15" fillId="6" borderId="6" xfId="3" applyFont="1" applyFill="1" applyBorder="1" applyAlignment="1" applyProtection="1">
      <alignment horizontal="center" vertical="center"/>
      <protection hidden="1"/>
    </xf>
    <xf numFmtId="0" fontId="15" fillId="6" borderId="7" xfId="3" applyFont="1" applyFill="1" applyBorder="1" applyAlignment="1" applyProtection="1">
      <alignment horizontal="center" vertical="center"/>
      <protection hidden="1"/>
    </xf>
    <xf numFmtId="0" fontId="15" fillId="5" borderId="5" xfId="3" applyFont="1" applyFill="1" applyBorder="1" applyAlignment="1" applyProtection="1">
      <alignment horizontal="center" vertical="center"/>
      <protection hidden="1"/>
    </xf>
    <xf numFmtId="0" fontId="15" fillId="5" borderId="6" xfId="3" applyFont="1" applyFill="1" applyBorder="1" applyAlignment="1" applyProtection="1">
      <alignment horizontal="center" vertical="center"/>
      <protection hidden="1"/>
    </xf>
    <xf numFmtId="0" fontId="15" fillId="5" borderId="7" xfId="3" applyFont="1" applyFill="1" applyBorder="1" applyAlignment="1" applyProtection="1">
      <alignment horizontal="center" vertical="center"/>
      <protection hidden="1"/>
    </xf>
    <xf numFmtId="20" fontId="12" fillId="3" borderId="5" xfId="0" applyNumberFormat="1" applyFont="1" applyFill="1" applyBorder="1" applyAlignment="1" applyProtection="1">
      <alignment horizontal="center" vertical="center"/>
      <protection hidden="1"/>
    </xf>
    <xf numFmtId="20" fontId="12" fillId="3" borderId="6" xfId="0" applyNumberFormat="1" applyFont="1" applyFill="1" applyBorder="1" applyAlignment="1" applyProtection="1">
      <alignment horizontal="center" vertical="center"/>
      <protection hidden="1"/>
    </xf>
    <xf numFmtId="20" fontId="12" fillId="3" borderId="7" xfId="0" applyNumberFormat="1" applyFont="1" applyFill="1" applyBorder="1" applyAlignment="1" applyProtection="1">
      <alignment horizontal="center" vertical="center"/>
      <protection hidden="1"/>
    </xf>
    <xf numFmtId="0" fontId="15" fillId="4" borderId="5" xfId="3" applyFont="1" applyFill="1" applyBorder="1" applyAlignment="1" applyProtection="1">
      <alignment horizontal="center" vertical="center"/>
      <protection hidden="1"/>
    </xf>
    <xf numFmtId="0" fontId="15" fillId="4" borderId="6" xfId="3" applyFont="1" applyFill="1" applyBorder="1" applyAlignment="1" applyProtection="1">
      <alignment horizontal="center" vertical="center"/>
      <protection hidden="1"/>
    </xf>
    <xf numFmtId="0" fontId="15" fillId="4" borderId="7" xfId="3" applyFont="1" applyFill="1" applyBorder="1" applyAlignment="1" applyProtection="1">
      <alignment horizontal="center" vertical="center"/>
      <protection hidden="1"/>
    </xf>
    <xf numFmtId="0" fontId="15" fillId="4" borderId="1" xfId="3" applyFont="1" applyFill="1" applyBorder="1" applyAlignment="1" applyProtection="1">
      <alignment horizontal="center" vertical="center"/>
      <protection hidden="1"/>
    </xf>
    <xf numFmtId="0" fontId="15" fillId="6" borderId="1" xfId="3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4" fillId="7" borderId="11" xfId="0" applyFont="1" applyFill="1" applyBorder="1" applyAlignment="1" applyProtection="1">
      <alignment horizontal="center" vertical="center"/>
      <protection hidden="1"/>
    </xf>
    <xf numFmtId="0" fontId="4" fillId="7" borderId="19" xfId="0" applyFont="1" applyFill="1" applyBorder="1" applyAlignment="1" applyProtection="1">
      <alignment horizontal="center" vertical="center"/>
      <protection hidden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20"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List" dx="16" fmlaLink="$D$4" fmlaRange="$AK$1:$AK$46" sel="1" val="0"/>
</file>

<file path=xl/ctrlProps/ctrlProp2.xml><?xml version="1.0" encoding="utf-8"?>
<formControlPr xmlns="http://schemas.microsoft.com/office/spreadsheetml/2009/9/main" objectType="List" dx="16" fmlaLink="$D$4" fmlaRange="$AK$1:$AK$46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9</xdr:col>
      <xdr:colOff>0</xdr:colOff>
      <xdr:row>4</xdr:row>
      <xdr:rowOff>4242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5648325" y="0"/>
          <a:ext cx="314325" cy="842442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257176</xdr:colOff>
      <xdr:row>5</xdr:row>
      <xdr:rowOff>171450</xdr:rowOff>
    </xdr:from>
    <xdr:to>
      <xdr:col>8</xdr:col>
      <xdr:colOff>415260</xdr:colOff>
      <xdr:row>36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6" y="1200150"/>
          <a:ext cx="5720684" cy="5734050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20481" name="List Box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1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27" name="Up Arrow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 rot="10800000" flipV="1">
          <a:off x="4235823" y="24277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45" name="Up Arrow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5400000" flipV="1">
          <a:off x="3158377" y="64282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48" name="Up Arrow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5400000">
          <a:off x="1791266" y="6045575"/>
          <a:ext cx="76200" cy="17999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37" name="Up Arrow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 rot="16200000">
          <a:off x="12499405" y="3376895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38" name="Up Arrow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 rot="16200000" flipV="1">
          <a:off x="11138643" y="1856251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47" name="Bent-Up Arrow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26" name="Bent-Up Arrow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65" name="Right Arrow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66" name="Bent-Up Arrow 6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59" name="Bent-Up Arrow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70" name="Up Arrow 69">
            <a:extLst>
              <a:ext uri="{FF2B5EF4-FFF2-40B4-BE49-F238E27FC236}">
                <a16:creationId xmlns:a16="http://schemas.microsoft.com/office/drawing/2014/main" id="{00000000-0008-0000-0100-000046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74" name="Up Arrow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 rot="10800000">
          <a:off x="4224983" y="1288118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365067" y="0"/>
          <a:ext cx="31432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4078941" y="5165912"/>
          <a:ext cx="6193492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V="1">
          <a:off x="6806294" y="3350558"/>
          <a:ext cx="847321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50177" name="List Box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6" name="Up Arrow 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 rot="10800000" flipV="1">
          <a:off x="6469155" y="2432235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7" name="Up Arrow 4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rot="5400000" flipV="1">
          <a:off x="3154735" y="6052015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8" name="Up Arrow 4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 rot="5400000">
          <a:off x="1789305" y="5669337"/>
          <a:ext cx="76200" cy="17943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9" name="Up Arrow 3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 rot="16200000">
          <a:off x="12483997" y="5286657"/>
          <a:ext cx="79200" cy="17944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10" name="Up Arrow 3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 rot="16200000" flipV="1">
          <a:off x="11124916" y="4909013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12" name="Bent-Up Arrow 46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3" name="Bent-Up Arrow 25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15" name="Right Arrow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6" name="Bent-Up Arrow 6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18" name="Bent-Up Arrow 58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9" name="Up Arrow 69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20" name="Up Arrow 73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 rot="10800000">
          <a:off x="6905990" y="1292600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079317" y="0"/>
          <a:ext cx="29527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>
          <a:off x="4073898" y="5170394"/>
          <a:ext cx="6186209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 flipV="1">
          <a:off x="6797890" y="3355040"/>
          <a:ext cx="846200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5'24.1%22N+0%C2%B007'25.6%22W/@51.4232647,-0.1238537,17.54z/data=!4m6!3m5!1s0x0:0x8881195a7fce2287!7e2!8m2!3d51.4233727!4d-0.12376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7"/>
  <sheetViews>
    <sheetView tabSelected="1" zoomScaleNormal="100" workbookViewId="0"/>
  </sheetViews>
  <sheetFormatPr defaultRowHeight="15" x14ac:dyDescent="0.25"/>
  <cols>
    <col min="1" max="2" width="9.85546875" style="1" customWidth="1"/>
    <col min="3" max="4" width="10" style="1" customWidth="1"/>
    <col min="5" max="5" width="13.85546875" style="1" customWidth="1"/>
    <col min="6" max="7" width="10" style="1" customWidth="1"/>
    <col min="8" max="9" width="9.85546875" style="1" customWidth="1"/>
    <col min="10" max="16384" width="9.140625" style="1"/>
  </cols>
  <sheetData>
    <row r="1" spans="1:2" ht="21" x14ac:dyDescent="0.35">
      <c r="A1" s="112" t="s">
        <v>134</v>
      </c>
    </row>
    <row r="2" spans="1:2" x14ac:dyDescent="0.25">
      <c r="A2" s="113" t="s">
        <v>145</v>
      </c>
    </row>
    <row r="3" spans="1:2" x14ac:dyDescent="0.25">
      <c r="A3" s="2" t="s">
        <v>137</v>
      </c>
    </row>
    <row r="4" spans="1:2" x14ac:dyDescent="0.25">
      <c r="A4" s="3" t="s">
        <v>9</v>
      </c>
      <c r="B4" s="3" t="s">
        <v>144</v>
      </c>
    </row>
    <row r="5" spans="1:2" x14ac:dyDescent="0.25">
      <c r="A5" s="3"/>
      <c r="B5" s="3"/>
    </row>
    <row r="38" spans="1:9" x14ac:dyDescent="0.25">
      <c r="D38"/>
      <c r="E38" s="118" t="s">
        <v>130</v>
      </c>
      <c r="F38"/>
      <c r="G38"/>
    </row>
    <row r="39" spans="1:9" x14ac:dyDescent="0.25">
      <c r="D39"/>
      <c r="E39" s="118"/>
      <c r="F39"/>
      <c r="G39"/>
    </row>
    <row r="42" spans="1:9" x14ac:dyDescent="0.25">
      <c r="A42" s="3" t="s">
        <v>10</v>
      </c>
      <c r="B42" s="4"/>
      <c r="C42" s="114" t="s">
        <v>135</v>
      </c>
      <c r="D42" s="4"/>
      <c r="E42" s="4"/>
      <c r="F42" s="4"/>
      <c r="G42" s="4"/>
      <c r="H42" s="4"/>
      <c r="I42" s="4"/>
    </row>
    <row r="44" spans="1:9" x14ac:dyDescent="0.25">
      <c r="A44" s="3" t="s">
        <v>11</v>
      </c>
      <c r="C44" s="1" t="s">
        <v>113</v>
      </c>
      <c r="F44" s="3" t="s">
        <v>12</v>
      </c>
      <c r="H44" s="1" t="s">
        <v>13</v>
      </c>
    </row>
    <row r="45" spans="1:9" ht="15.75" thickBot="1" x14ac:dyDescent="0.3"/>
    <row r="46" spans="1:9" x14ac:dyDescent="0.25">
      <c r="A46" s="3" t="s">
        <v>14</v>
      </c>
      <c r="C46" s="58" t="s">
        <v>0</v>
      </c>
      <c r="D46" s="59" t="s">
        <v>6</v>
      </c>
      <c r="E46" s="59" t="s">
        <v>1</v>
      </c>
      <c r="F46" s="59" t="s">
        <v>2</v>
      </c>
      <c r="G46" s="59" t="s">
        <v>7</v>
      </c>
      <c r="H46" s="59" t="s">
        <v>8</v>
      </c>
      <c r="I46" s="60" t="s">
        <v>3</v>
      </c>
    </row>
    <row r="47" spans="1:9" ht="15.75" thickBot="1" x14ac:dyDescent="0.3">
      <c r="A47" s="3" t="s">
        <v>136</v>
      </c>
      <c r="C47" s="61">
        <v>0.2</v>
      </c>
      <c r="D47" s="62">
        <v>0.4</v>
      </c>
      <c r="E47" s="62">
        <v>1</v>
      </c>
      <c r="F47" s="62">
        <v>1</v>
      </c>
      <c r="G47" s="62">
        <v>1.5</v>
      </c>
      <c r="H47" s="62">
        <v>2.2999999999999998</v>
      </c>
      <c r="I47" s="63">
        <v>2</v>
      </c>
    </row>
  </sheetData>
  <mergeCells count="1">
    <mergeCell ref="E38:E39"/>
  </mergeCells>
  <hyperlinks>
    <hyperlink ref="E38:E39" r:id="rId1" tooltip="Click to go to Google Maps" display="Locate Site on Google Maps" xr:uid="{B8597961-5A1D-4283-B54A-86B6F08909F7}"/>
  </hyperlinks>
  <pageMargins left="0.51181102362204722" right="0.51181102362204722" top="0.74803149606299213" bottom="0.74803149606299213" header="0.31496062992125984" footer="0.31496062992125984"/>
  <pageSetup paperSize="9" orientation="portrait" r:id="rId2"/>
  <headerFooter>
    <oddFooter>&amp;C&amp;"-,Regular"VS Traffic Data Services for:
London Borough of Lambeth&amp;R&amp;"-,Regular"Page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122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J5.03 Junction Report</v>
      </c>
    </row>
    <row r="2" spans="1:39" ht="20.100000000000001" customHeight="1" x14ac:dyDescent="0.25">
      <c r="A2" s="83" t="str">
        <f>'Cover Page'!A2&amp;": Time Selectable Diagram - Vehicles"</f>
        <v>Lambeth LTN - Site SW J5.03 Junction Report: Time Selectable Diagram - Vehicles</v>
      </c>
      <c r="AA2" s="84"/>
      <c r="AF2" s="53" t="str">
        <f>"Survey Date:     "&amp;'Cover Page'!$B$4&amp;"   "</f>
        <v xml:space="preserve">Survey Date:     Wednesday 12th, October 2022   </v>
      </c>
      <c r="AH2" s="6" t="s">
        <v>123</v>
      </c>
      <c r="AI2" s="24">
        <f>SUM('Valley Rd'!L10,'Streatham Common N (East)'!L10,'Streatham Common N (West)'!L10)</f>
        <v>1294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124</v>
      </c>
      <c r="AI3" s="24">
        <f>SUM('Valley Rd'!L11,'Streatham Common N (East)'!L11,'Streatham Common N (West)'!L11)</f>
        <v>1355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24">
        <f>SUM('Valley Rd'!L12,'Streatham Common N (East)'!L12,'Streatham Common N (West)'!L12)</f>
        <v>1384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24">
        <f>SUM('Valley Rd'!L13,'Streatham Common N (East)'!L13,'Streatham Common N (West)'!L13)</f>
        <v>1373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TimeSelectableDiagram- Vehicles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MAX(INDIRECT("'"&amp;$P$11&amp;"'!"&amp;"$L$10:$L$18"))&amp;", at "&amp;INDEX(INDIRECT("'"&amp;$P$11&amp;"'!"&amp;"$K$10:$K$18"),MATCH((MAX(INDIRECT("'"&amp;$P$11&amp;"'!"&amp;"$L$10:$L$18"))),(INDIRECT("'"&amp;$P$11&amp;"'!"&amp;"$L$10:$L$18")),0))</f>
        <v>175, at 0815 - 0915</v>
      </c>
      <c r="T6" s="131"/>
      <c r="U6" s="132"/>
      <c r="AF6" s="43"/>
      <c r="AI6" s="24">
        <f>SUM('Valley Rd'!L14,'Streatham Common N (East)'!L14,'Streatham Common N (West)'!L14)</f>
        <v>1361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26">
        <f ca="1">SUM(G15,Z17)</f>
        <v>0</v>
      </c>
      <c r="P7" s="25">
        <f ca="1">SUM(Q8:R8)</f>
        <v>0</v>
      </c>
      <c r="Q7" s="12" t="s">
        <v>140</v>
      </c>
      <c r="R7" s="12" t="s">
        <v>141</v>
      </c>
      <c r="S7" s="121" t="str">
        <f ca="1">MAX(INDIRECT("'"&amp;$P$11&amp;"'!"&amp;"$L$26:$L$34"))&amp;", at "&amp;INDEX(INDIRECT("'"&amp;$P$11&amp;"'!"&amp;"$K$26:$K$34"),MATCH((MAX(INDIRECT("'"&amp;$P$11&amp;"'!"&amp;"$L$26:$L$34"))),(INDIRECT("'"&amp;$P$11&amp;"'!"&amp;"$L$26:$L$34")),0))</f>
        <v>208, at 1245 - 1345</v>
      </c>
      <c r="T7" s="122"/>
      <c r="U7" s="123"/>
      <c r="AF7" s="43"/>
      <c r="AI7" s="24">
        <f>SUM('Valley Rd'!L15,'Streatham Common N (East)'!L15,'Streatham Common N (West)'!L15)</f>
        <v>1327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TimeSelectableDiagram- Vehicles</v>
      </c>
    </row>
    <row r="8" spans="1:39" ht="30" customHeight="1" x14ac:dyDescent="0.25">
      <c r="A8" s="44"/>
      <c r="O8" s="13" t="s">
        <v>5</v>
      </c>
      <c r="Q8" s="27" t="str">
        <f ca="1">IF($D$4=1,"Select Time",(OFFSET(INDIRECT("'"&amp;$P$11&amp;"'!"&amp;$AH$2),VLOOKUP($D$4,$AJ$1:$AJ$46,1,FALSE),0)))</f>
        <v>Select Time</v>
      </c>
      <c r="R8" s="2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MAX(INDIRECT("'"&amp;$P$11&amp;"'!"&amp;"$L$46:$L$54"))&amp;", at "&amp;INDEX(INDIRECT("'"&amp;$P$11&amp;"'!"&amp;"$K$46:$K$54"),MATCH((MAX(INDIRECT("'"&amp;$P$11&amp;"'!"&amp;"$L$46:$L$54"))),(INDIRECT("'"&amp;$P$11&amp;"'!"&amp;"$L$46:$L$54")),0))</f>
        <v>390, at 1600 - 1700</v>
      </c>
      <c r="T8" s="125"/>
      <c r="U8" s="126"/>
      <c r="AF8" s="43"/>
      <c r="AI8" s="24">
        <f>SUM('Valley Rd'!L16,'Streatham Common N (East)'!L16,'Streatham Common N (West)'!L16)</f>
        <v>1275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24">
        <f>SUM('Valley Rd'!L17,'Streatham Common N (East)'!L17,'Streatham Common N (West)'!L17)</f>
        <v>1207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24">
        <f>SUM('Valley Rd'!L18,'Streatham Common N (East)'!L18,'Streatham Common N (West)'!L18)</f>
        <v>1151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24">
        <f>SUM('Valley Rd'!L19,'Streatham Common N (East)'!L19,'Streatham Common N (West)'!L19)</f>
        <v>1056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MAX(INDIRECT("'"&amp;$J$15&amp;"'!"&amp;"$L$10:$L$18"))&amp;", at "&amp;INDEX(INDIRECT("'"&amp;$J$15&amp;"'!"&amp;"$K$10:$K$18"),MATCH((MAX(INDIRECT("'"&amp;$J$15&amp;"'!"&amp;"$L$10:$L$18"))),(INDIRECT("'"&amp;$J$15&amp;"'!"&amp;"$L$10:$L$18")),0))</f>
        <v>807, at 0715 - 0815</v>
      </c>
      <c r="F12" s="131"/>
      <c r="G12" s="132"/>
      <c r="AF12" s="43"/>
      <c r="AI12" s="24">
        <f>SUM('Valley Rd'!L20,'Streatham Common N (East)'!L20,'Streatham Common N (West)'!L20)</f>
        <v>1021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MAX(INDIRECT("'"&amp;$J$15&amp;"'!"&amp;"$L$26:$L$34"))&amp;", at "&amp;INDEX(INDIRECT("'"&amp;$J$15&amp;"'!"&amp;"$K$26:$K$34"),MATCH((MAX(INDIRECT("'"&amp;$J$15&amp;"'!"&amp;"$L$26:$L$34"))),(INDIRECT("'"&amp;$J$15&amp;"'!"&amp;"$L$26:$L$34")),0))</f>
        <v>520, at 1145 - 1245</v>
      </c>
      <c r="F13" s="122"/>
      <c r="G13" s="123"/>
      <c r="AF13" s="43"/>
      <c r="AI13" s="24">
        <f>SUM('Valley Rd'!L21,'Streatham Common N (East)'!L21,'Streatham Common N (West)'!L21)</f>
        <v>1024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MAX(INDIRECT("'"&amp;$J$15&amp;"'!"&amp;"$L$46:$L$54"))&amp;", at "&amp;INDEX(INDIRECT("'"&amp;$J$15&amp;"'!"&amp;"$K$46:$K$54"),MATCH((MAX(INDIRECT("'"&amp;$J$15&amp;"'!"&amp;"$L$46:$L$54"))),(INDIRECT("'"&amp;$J$15&amp;"'!"&amp;"$L$46:$L$54")),0))</f>
        <v>595, at 1745 - 1845</v>
      </c>
      <c r="F14" s="125"/>
      <c r="G14" s="126"/>
      <c r="AF14" s="43"/>
      <c r="AI14" s="24">
        <f>SUM('Valley Rd'!L22,'Streatham Common N (East)'!L22,'Streatham Common N (West)'!L22)</f>
        <v>1043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2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26">
        <f ca="1">SUM(R8,G16)</f>
        <v>0</v>
      </c>
      <c r="AF15" s="43"/>
      <c r="AI15" s="24">
        <f>SUM('Valley Rd'!L23,'Streatham Common N (East)'!L23,'Streatham Common N (West)'!L23)</f>
        <v>1036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27" t="str">
        <f ca="1">IF($D$4=1,"Select Time",(OFFSET(INDIRECT("'"&amp;$J$15&amp;"'!"&amp;$AH$2),VLOOKUP($D$4,$AJ$1:$AJ$46,1,FALSE),0)))</f>
        <v>Select Time</v>
      </c>
      <c r="AA16" s="25">
        <f ca="1">SUM(Z17:Z18)</f>
        <v>0</v>
      </c>
      <c r="AB16" s="11" t="s">
        <v>4</v>
      </c>
      <c r="AF16" s="43"/>
      <c r="AI16" s="24">
        <f>SUM('Valley Rd'!L24,'Streatham Common N (East)'!L24,'Streatham Common N (West)'!L24)</f>
        <v>1025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25">
        <f ca="1">SUM(G15:G16)</f>
        <v>0</v>
      </c>
      <c r="P17" s="14"/>
      <c r="Z17" s="2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24">
        <f>SUM('Valley Rd'!L25,'Streatham Common N (East)'!L25,'Streatham Common N (West)'!L25)</f>
        <v>1030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26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2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24">
        <f>SUM('Valley Rd'!L26,'Streatham Common N (East)'!L26,'Streatham Common N (West)'!L26)</f>
        <v>1020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MAX(INDIRECT("'"&amp;$W$18&amp;"'!"&amp;"$L$10:$L$18"))&amp;", at "&amp;INDEX(INDIRECT("'"&amp;$W$18&amp;"'!"&amp;"$K$10:$K$18"),MATCH((MAX(INDIRECT("'"&amp;$W$18&amp;"'!"&amp;"$L$10:$L$18"))),(INDIRECT("'"&amp;$W$18&amp;"'!"&amp;"$L$10:$L$18")),0))</f>
        <v>507, at 0815 - 0915</v>
      </c>
      <c r="AA19" s="131"/>
      <c r="AB19" s="132"/>
      <c r="AF19" s="43"/>
      <c r="AI19" s="24">
        <f>SUM('Valley Rd'!L27,'Streatham Common N (East)'!L27,'Streatham Common N (West)'!L27)</f>
        <v>1041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MAX(INDIRECT("'"&amp;$W$18&amp;"'!"&amp;"$L$26:$L$34"))&amp;", at "&amp;INDEX(INDIRECT("'"&amp;$W$18&amp;"'!"&amp;"$K$26:$K$34"),MATCH((MAX(INDIRECT("'"&amp;$W$18&amp;"'!"&amp;"$L$26:$L$34"))),(INDIRECT("'"&amp;$W$18&amp;"'!"&amp;"$L$26:$L$34")),0))</f>
        <v>401, at 1300 - 1400</v>
      </c>
      <c r="AA20" s="122"/>
      <c r="AB20" s="123"/>
      <c r="AF20" s="43"/>
      <c r="AI20" s="24">
        <f>SUM('Valley Rd'!L28,'Streatham Common N (East)'!L28,'Streatham Common N (West)'!L28)</f>
        <v>1040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MAX(INDIRECT("'"&amp;$W$18&amp;"'!"&amp;"$L$46:$L$54"))&amp;", at "&amp;INDEX(INDIRECT("'"&amp;$W$18&amp;"'!"&amp;"$K$46:$K$54"),MATCH((MAX(INDIRECT("'"&amp;$W$18&amp;"'!"&amp;"$L$46:$L$54"))),(INDIRECT("'"&amp;$W$18&amp;"'!"&amp;"$L$46:$L$54")),0))</f>
        <v>531, at 1615 - 1715</v>
      </c>
      <c r="AA21" s="125"/>
      <c r="AB21" s="126"/>
      <c r="AF21" s="43"/>
      <c r="AI21" s="24">
        <f>SUM('Valley Rd'!L29,'Streatham Common N (East)'!L29,'Streatham Common N (West)'!L29)</f>
        <v>1058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24">
        <f>SUM('Valley Rd'!L30,'Streatham Common N (East)'!L30,'Streatham Common N (West)'!L30)</f>
        <v>1042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24">
        <f>SUM('Valley Rd'!L31,'Streatham Common N (East)'!L31,'Streatham Common N (West)'!L31)</f>
        <v>1063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24">
        <f>SUM('Valley Rd'!L32,'Streatham Common N (East)'!L32,'Streatham Common N (West)'!L32)</f>
        <v>1090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24">
        <f>SUM('Valley Rd'!L33,'Streatham Common N (East)'!L33,'Streatham Common N (West)'!L33)</f>
        <v>1089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24">
        <f>SUM('Valley Rd'!L34,'Streatham Common N (East)'!L34,'Streatham Common N (West)'!L34)</f>
        <v>1104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24">
        <f>SUM('Valley Rd'!L35,'Streatham Common N (East)'!L35,'Streatham Common N (West)'!L35)</f>
        <v>1120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Vehicles (Select Time)","Junction Throughput = "&amp;SUM(P7,AA16,F17)&amp;" Vehicles at "&amp;(VLOOKUP($D$4,AJ1:AL46,3,FALSE)))</f>
        <v>Junction Throughput = 0 Vehicles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24">
        <f>SUM('Valley Rd'!L36,'Streatham Common N (East)'!L36,'Streatham Common N (West)'!L36)</f>
        <v>1130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Vehicles at "&amp;VLOOKUP((MAX($AI2:$AI10)),$AI2:$AK10,3,FALSE)</f>
        <v>AM Peak = 1384 Vehicles at 0730 - 0830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Vehicles at "&amp;VLOOKUP((MAX($AI18:$AI26)),$AI18:$AK26,3,FALSE)</f>
        <v>Mid Peak = 1104 Vehicles at 1300 - 1400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Vehicles at "&amp;VLOOKUP((MAX($AI38:$AI46)),$AI38:$AK46,3,FALSE)</f>
        <v>PM Peak = 1452 Vehicles at 1600 - 1700</v>
      </c>
      <c r="AI29" s="24">
        <f>SUM('Valley Rd'!L37,'Streatham Common N (East)'!L37,'Streatham Common N (West)'!L37)</f>
        <v>1147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24">
        <f>SUM('Valley Rd'!L38,'Streatham Common N (East)'!L38,'Streatham Common N (West)'!L38)</f>
        <v>1185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24">
        <f>SUM('Valley Rd'!L39,'Streatham Common N (East)'!L39,'Streatham Common N (West)'!L39)</f>
        <v>1234</v>
      </c>
      <c r="AJ31" s="8">
        <v>31</v>
      </c>
      <c r="AK31" s="17" t="s">
        <v>107</v>
      </c>
      <c r="AL31" s="17" t="s">
        <v>107</v>
      </c>
    </row>
    <row r="32" spans="1:38" x14ac:dyDescent="0.25">
      <c r="AI32" s="24">
        <f>SUM('Valley Rd'!L40,'Streatham Common N (East)'!L40,'Streatham Common N (West)'!L40)</f>
        <v>1260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24">
        <f>SUM('Valley Rd'!L41,'Streatham Common N (East)'!L41,'Streatham Common N (West)'!L41)</f>
        <v>1290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24">
        <f>SUM('Valley Rd'!L42,'Streatham Common N (East)'!L42,'Streatham Common N (West)'!L42)</f>
        <v>1305</v>
      </c>
      <c r="AJ34" s="8">
        <v>34</v>
      </c>
      <c r="AK34" s="17" t="s">
        <v>56</v>
      </c>
      <c r="AL34" s="17" t="s">
        <v>56</v>
      </c>
    </row>
    <row r="35" spans="35:38" x14ac:dyDescent="0.25">
      <c r="AI35" s="24">
        <f>SUM('Valley Rd'!L43,'Streatham Common N (East)'!L43,'Streatham Common N (West)'!L43)</f>
        <v>1327</v>
      </c>
      <c r="AJ35" s="8">
        <v>35</v>
      </c>
      <c r="AK35" s="17" t="s">
        <v>57</v>
      </c>
      <c r="AL35" s="17" t="s">
        <v>57</v>
      </c>
    </row>
    <row r="36" spans="35:38" x14ac:dyDescent="0.25">
      <c r="AI36" s="24">
        <f>SUM('Valley Rd'!L44,'Streatham Common N (East)'!L44,'Streatham Common N (West)'!L44)</f>
        <v>1387</v>
      </c>
      <c r="AJ36" s="8">
        <v>36</v>
      </c>
      <c r="AK36" s="17" t="s">
        <v>58</v>
      </c>
      <c r="AL36" s="17" t="s">
        <v>58</v>
      </c>
    </row>
    <row r="37" spans="35:38" x14ac:dyDescent="0.25">
      <c r="AI37" s="24">
        <f>SUM('Valley Rd'!L45,'Streatham Common N (East)'!L45,'Streatham Common N (West)'!L45)</f>
        <v>1424</v>
      </c>
      <c r="AJ37" s="8">
        <v>37</v>
      </c>
      <c r="AK37" s="17" t="s">
        <v>59</v>
      </c>
      <c r="AL37" s="17" t="s">
        <v>59</v>
      </c>
    </row>
    <row r="38" spans="35:38" x14ac:dyDescent="0.25">
      <c r="AI38" s="24">
        <f>SUM('Valley Rd'!L46,'Streatham Common N (East)'!L46,'Streatham Common N (West)'!L46)</f>
        <v>1452</v>
      </c>
      <c r="AJ38" s="8">
        <v>38</v>
      </c>
      <c r="AK38" s="17" t="s">
        <v>47</v>
      </c>
      <c r="AL38" s="17" t="s">
        <v>47</v>
      </c>
    </row>
    <row r="39" spans="35:38" x14ac:dyDescent="0.25">
      <c r="AI39" s="24">
        <f>SUM('Valley Rd'!L47,'Streatham Common N (East)'!L47,'Streatham Common N (West)'!L47)</f>
        <v>1439</v>
      </c>
      <c r="AJ39" s="8">
        <v>39</v>
      </c>
      <c r="AK39" s="17" t="s">
        <v>48</v>
      </c>
      <c r="AL39" s="17" t="s">
        <v>48</v>
      </c>
    </row>
    <row r="40" spans="35:38" x14ac:dyDescent="0.25">
      <c r="AI40" s="24">
        <f>SUM('Valley Rd'!L48,'Streatham Common N (East)'!L48,'Streatham Common N (West)'!L48)</f>
        <v>1410</v>
      </c>
      <c r="AJ40" s="8">
        <v>40</v>
      </c>
      <c r="AK40" s="17" t="s">
        <v>49</v>
      </c>
      <c r="AL40" s="17" t="s">
        <v>49</v>
      </c>
    </row>
    <row r="41" spans="35:38" x14ac:dyDescent="0.25">
      <c r="AI41" s="24">
        <f>SUM('Valley Rd'!L49,'Streatham Common N (East)'!L49,'Streatham Common N (West)'!L49)</f>
        <v>1396</v>
      </c>
      <c r="AJ41" s="8">
        <v>41</v>
      </c>
      <c r="AK41" s="17" t="s">
        <v>50</v>
      </c>
      <c r="AL41" s="17" t="s">
        <v>50</v>
      </c>
    </row>
    <row r="42" spans="35:38" x14ac:dyDescent="0.25">
      <c r="AI42" s="24">
        <f>SUM('Valley Rd'!L50,'Streatham Common N (East)'!L50,'Streatham Common N (West)'!L50)</f>
        <v>1361</v>
      </c>
      <c r="AJ42" s="8">
        <v>42</v>
      </c>
      <c r="AK42" s="17" t="s">
        <v>51</v>
      </c>
      <c r="AL42" s="17" t="s">
        <v>51</v>
      </c>
    </row>
    <row r="43" spans="35:38" x14ac:dyDescent="0.25">
      <c r="AI43" s="24">
        <f>SUM('Valley Rd'!L51,'Streatham Common N (East)'!L51,'Streatham Common N (West)'!L51)</f>
        <v>1327</v>
      </c>
      <c r="AJ43" s="8">
        <v>43</v>
      </c>
      <c r="AK43" s="17" t="s">
        <v>64</v>
      </c>
      <c r="AL43" s="17" t="s">
        <v>64</v>
      </c>
    </row>
    <row r="44" spans="35:38" x14ac:dyDescent="0.25">
      <c r="AI44" s="24">
        <f>SUM('Valley Rd'!L52,'Streatham Common N (East)'!L52,'Streatham Common N (West)'!L52)</f>
        <v>1319</v>
      </c>
      <c r="AJ44" s="8">
        <v>44</v>
      </c>
      <c r="AK44" s="17" t="s">
        <v>65</v>
      </c>
      <c r="AL44" s="17" t="s">
        <v>65</v>
      </c>
    </row>
    <row r="45" spans="35:38" x14ac:dyDescent="0.25">
      <c r="AI45" s="24">
        <f>SUM('Valley Rd'!L53,'Streatham Common N (East)'!L53,'Streatham Common N (West)'!L53)</f>
        <v>1315</v>
      </c>
      <c r="AJ45" s="8">
        <v>45</v>
      </c>
      <c r="AK45" s="17" t="s">
        <v>66</v>
      </c>
      <c r="AL45" s="17" t="s">
        <v>66</v>
      </c>
    </row>
    <row r="46" spans="35:38" x14ac:dyDescent="0.25">
      <c r="AI46" s="24">
        <f>SUM('Valley Rd'!L54,'Streatham Common N (East)'!L54,'Streatham Common N (West)'!L54)</f>
        <v>1329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fidv6jXLGJwm5/CcN38zYapRlX/xj4nfOWDwufzpz4yjgRpqCrRQ0GVTzTZ2LTGYX2s+vyKraEy95gbavncE0Q==" saltValue="azQC9+fM98JkIVyHSr88Qg==" spinCount="100000" sheet="1" objects="1" scenarios="1"/>
  <mergeCells count="13">
    <mergeCell ref="AC27:AF27"/>
    <mergeCell ref="Z20:AB20"/>
    <mergeCell ref="Z21:AB21"/>
    <mergeCell ref="G4:J4"/>
    <mergeCell ref="S6:U6"/>
    <mergeCell ref="S8:U8"/>
    <mergeCell ref="S7:U7"/>
    <mergeCell ref="Z19:AB19"/>
    <mergeCell ref="E12:G12"/>
    <mergeCell ref="E13:G13"/>
    <mergeCell ref="E14:G14"/>
    <mergeCell ref="U27:X27"/>
    <mergeCell ref="Y27:AB27"/>
  </mergeCells>
  <conditionalFormatting sqref="G4:J4">
    <cfRule type="cellIs" dxfId="19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7A63-4ABC-4F7C-AEB0-9B2724F0FAB8}"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127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J5.03 Junction Report</v>
      </c>
    </row>
    <row r="2" spans="1:39" ht="20.100000000000001" customHeight="1" x14ac:dyDescent="0.25">
      <c r="A2" s="83" t="str">
        <f>'Cover Page'!A2&amp;": Time Selectable Diagram - PCUs"</f>
        <v>Lambeth LTN - Site SW J5.03 Junction Report: Time Selectable Diagram - PCUs</v>
      </c>
      <c r="AA2" s="84"/>
      <c r="AF2" s="53" t="str">
        <f>"Survey Date:     "&amp;'Cover Page'!$B$4&amp;"   "</f>
        <v xml:space="preserve">Survey Date:     Wednesday 12th, October 2022   </v>
      </c>
      <c r="AH2" s="6" t="s">
        <v>128</v>
      </c>
      <c r="AI2" s="86">
        <f>SUM('Valley Rd'!M10,'Streatham Common N (East)'!M10,'Streatham Common N (West)'!M10)</f>
        <v>1275.2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129</v>
      </c>
      <c r="AI3" s="86">
        <f>SUM('Valley Rd'!M11,'Streatham Common N (East)'!M11,'Streatham Common N (West)'!M11)</f>
        <v>1328.7999999999997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86">
        <f>SUM('Valley Rd'!M12,'Streatham Common N (East)'!M12,'Streatham Common N (West)'!M12)</f>
        <v>1363.1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86">
        <f>SUM('Valley Rd'!M13,'Streatham Common N (East)'!M13,'Streatham Common N (West)'!M13)</f>
        <v>1361.5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Time-Selectable Diagram - PCUs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MAX(INDIRECT("'"&amp;$P$11&amp;"'!"&amp;"$M$10:$M$18"))&amp;", at "&amp;INDEX(INDIRECT("'"&amp;$P$11&amp;"'!"&amp;"$K$10:$K$18"),MATCH((MAX(INDIRECT("'"&amp;$P$11&amp;"'!"&amp;"$M$10:$M$18"))),(INDIRECT("'"&amp;$P$11&amp;"'!"&amp;"$M$10:$M$18")),0))</f>
        <v>169, at 0815 - 0915</v>
      </c>
      <c r="T6" s="131"/>
      <c r="U6" s="132"/>
      <c r="AF6" s="43"/>
      <c r="AI6" s="86">
        <f>SUM('Valley Rd'!M14,'Streatham Common N (East)'!M14,'Streatham Common N (West)'!M14)</f>
        <v>1352.5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88">
        <f ca="1">SUM(G15,Z17)</f>
        <v>0</v>
      </c>
      <c r="P7" s="89">
        <f ca="1">SUM(Q8:R8)</f>
        <v>0</v>
      </c>
      <c r="Q7" s="12" t="s">
        <v>140</v>
      </c>
      <c r="R7" s="12" t="s">
        <v>141</v>
      </c>
      <c r="S7" s="121" t="str">
        <f ca="1">MAX(INDIRECT("'"&amp;$P$11&amp;"'!"&amp;"$M$26:$M$34"))&amp;", at "&amp;INDEX(INDIRECT("'"&amp;$P$11&amp;"'!"&amp;"$K$26:$K$34"),MATCH((MAX(INDIRECT("'"&amp;$P$11&amp;"'!"&amp;"$M$26:$M$34"))),(INDIRECT("'"&amp;$P$11&amp;"'!"&amp;"$M$26:$M$34")),0))</f>
        <v>202.5, at 1245 - 1345</v>
      </c>
      <c r="T7" s="122"/>
      <c r="U7" s="123"/>
      <c r="AF7" s="43"/>
      <c r="AI7" s="86">
        <f>SUM('Valley Rd'!M15,'Streatham Common N (East)'!M15,'Streatham Common N (West)'!M15)</f>
        <v>1324.2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Time-Selectable Diagram - PCUs</v>
      </c>
    </row>
    <row r="8" spans="1:39" ht="30" customHeight="1" x14ac:dyDescent="0.25">
      <c r="A8" s="44"/>
      <c r="O8" s="13" t="s">
        <v>5</v>
      </c>
      <c r="Q8" s="87" t="str">
        <f ca="1">IF($D$4=1,"Select Time",(OFFSET(INDIRECT("'"&amp;$P$11&amp;"'!"&amp;$AH$2),VLOOKUP($D$4,$AJ$1:$AJ$46,1,FALSE),0)))</f>
        <v>Select Time</v>
      </c>
      <c r="R8" s="8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MAX(INDIRECT("'"&amp;$P$11&amp;"'!"&amp;"$M$46:$M$54"))&amp;", at "&amp;INDEX(INDIRECT("'"&amp;$P$11&amp;"'!"&amp;"$K$46:$K$54"),MATCH((MAX(INDIRECT("'"&amp;$P$11&amp;"'!"&amp;"$M$46:$M$54"))),(INDIRECT("'"&amp;$P$11&amp;"'!"&amp;"$M$46:$M$54")),0))</f>
        <v>374.5, at 1600 - 1700</v>
      </c>
      <c r="T8" s="125"/>
      <c r="U8" s="126"/>
      <c r="AF8" s="43"/>
      <c r="AI8" s="86">
        <f>SUM('Valley Rd'!M16,'Streatham Common N (East)'!M16,'Streatham Common N (West)'!M16)</f>
        <v>1269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86">
        <f>SUM('Valley Rd'!M17,'Streatham Common N (East)'!M17,'Streatham Common N (West)'!M17)</f>
        <v>1201.9000000000001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86">
        <f>SUM('Valley Rd'!M18,'Streatham Common N (East)'!M18,'Streatham Common N (West)'!M18)</f>
        <v>1154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86">
        <f>SUM('Valley Rd'!M19,'Streatham Common N (East)'!M19,'Streatham Common N (West)'!M19)</f>
        <v>1061.9000000000001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MAX(INDIRECT("'"&amp;$J$15&amp;"'!"&amp;"$M$10:$M$18"))&amp;", at "&amp;INDEX(INDIRECT("'"&amp;$J$15&amp;"'!"&amp;"$K$10:$K$18"),MATCH((MAX(INDIRECT("'"&amp;$J$15&amp;"'!"&amp;"$M$10:$M$18"))),(INDIRECT("'"&amp;$J$15&amp;"'!"&amp;"$M$10:$M$18")),0))</f>
        <v>798.2, at 0700 - 0800</v>
      </c>
      <c r="F12" s="131"/>
      <c r="G12" s="132"/>
      <c r="AF12" s="43"/>
      <c r="AI12" s="86">
        <f>SUM('Valley Rd'!M20,'Streatham Common N (East)'!M20,'Streatham Common N (West)'!M20)</f>
        <v>1030.4000000000001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MAX(INDIRECT("'"&amp;$J$15&amp;"'!"&amp;"$M$26:$M$34"))&amp;", at "&amp;INDEX(INDIRECT("'"&amp;$J$15&amp;"'!"&amp;"$K$26:$K$34"),MATCH((MAX(INDIRECT("'"&amp;$J$15&amp;"'!"&amp;"$M$26:$M$34"))),(INDIRECT("'"&amp;$J$15&amp;"'!"&amp;"$M$26:$M$34")),0))</f>
        <v>521.9, at 1145 - 1245</v>
      </c>
      <c r="F13" s="122"/>
      <c r="G13" s="123"/>
      <c r="AF13" s="43"/>
      <c r="AI13" s="86">
        <f>SUM('Valley Rd'!M21,'Streatham Common N (East)'!M21,'Streatham Common N (West)'!M21)</f>
        <v>1033.2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MAX(INDIRECT("'"&amp;$J$15&amp;"'!"&amp;"$M$46:$M$54"))&amp;", at "&amp;INDEX(INDIRECT("'"&amp;$J$15&amp;"'!"&amp;"$K$46:$K$54"),MATCH((MAX(INDIRECT("'"&amp;$J$15&amp;"'!"&amp;"$M$46:$M$54"))),(INDIRECT("'"&amp;$J$15&amp;"'!"&amp;"$M$46:$M$54")),0))</f>
        <v>570.8, at 1745 - 1845</v>
      </c>
      <c r="F14" s="125"/>
      <c r="G14" s="126"/>
      <c r="AF14" s="43"/>
      <c r="AI14" s="86">
        <f>SUM('Valley Rd'!M22,'Streatham Common N (East)'!M22,'Streatham Common N (West)'!M22)</f>
        <v>1053.2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8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115">
        <f ca="1">SUM(R8,G16)</f>
        <v>0</v>
      </c>
      <c r="AF15" s="43"/>
      <c r="AI15" s="86">
        <f>SUM('Valley Rd'!M23,'Streatham Common N (East)'!M23,'Streatham Common N (West)'!M23)</f>
        <v>1045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87" t="str">
        <f ca="1">IF($D$4=1,"Select Time",(OFFSET(INDIRECT("'"&amp;$J$15&amp;"'!"&amp;$AH$2),VLOOKUP($D$4,$AJ$1:$AJ$46,1,FALSE),0)))</f>
        <v>Select Time</v>
      </c>
      <c r="AA16" s="116">
        <f ca="1">SUM(Z17:Z18)</f>
        <v>0</v>
      </c>
      <c r="AB16" s="11" t="s">
        <v>4</v>
      </c>
      <c r="AF16" s="43"/>
      <c r="AI16" s="86">
        <f>SUM('Valley Rd'!M24,'Streatham Common N (East)'!M24,'Streatham Common N (West)'!M24)</f>
        <v>1037.8999999999999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116">
        <f ca="1">SUM(G15:G16)</f>
        <v>0</v>
      </c>
      <c r="P17" s="14"/>
      <c r="Z17" s="8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86">
        <f>SUM('Valley Rd'!M25,'Streatham Common N (East)'!M25,'Streatham Common N (West)'!M25)</f>
        <v>1044.0999999999999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115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8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86">
        <f>SUM('Valley Rd'!M26,'Streatham Common N (East)'!M26,'Streatham Common N (West)'!M26)</f>
        <v>1033.0999999999999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MAX(INDIRECT("'"&amp;$W$18&amp;"'!"&amp;"$M$10:$M$18"))&amp;", at "&amp;INDEX(INDIRECT("'"&amp;$W$18&amp;"'!"&amp;"$K$10:$K$18"),MATCH((MAX(INDIRECT("'"&amp;$W$18&amp;"'!"&amp;"$M$10:$M$18"))),(INDIRECT("'"&amp;$W$18&amp;"'!"&amp;"$M$10:$M$18")),0))</f>
        <v>504.2, at 0815 - 0915</v>
      </c>
      <c r="AA19" s="131"/>
      <c r="AB19" s="132"/>
      <c r="AF19" s="43"/>
      <c r="AI19" s="86">
        <f>SUM('Valley Rd'!M27,'Streatham Common N (East)'!M27,'Streatham Common N (West)'!M27)</f>
        <v>1054.6999999999998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MAX(INDIRECT("'"&amp;$W$18&amp;"'!"&amp;"$M$26:$M$34"))&amp;", at "&amp;INDEX(INDIRECT("'"&amp;$W$18&amp;"'!"&amp;"$K$26:$K$34"),MATCH((MAX(INDIRECT("'"&amp;$W$18&amp;"'!"&amp;"$M$26:$M$34"))),(INDIRECT("'"&amp;$W$18&amp;"'!"&amp;"$M$26:$M$34")),0))</f>
        <v>403.1, at 1300 - 1400</v>
      </c>
      <c r="AA20" s="122"/>
      <c r="AB20" s="123"/>
      <c r="AF20" s="43"/>
      <c r="AI20" s="86">
        <f>SUM('Valley Rd'!M28,'Streatham Common N (East)'!M28,'Streatham Common N (West)'!M28)</f>
        <v>1046.7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MAX(INDIRECT("'"&amp;$W$18&amp;"'!"&amp;"$M$46:$M$54"))&amp;", at "&amp;INDEX(INDIRECT("'"&amp;$W$18&amp;"'!"&amp;"$K$46:$K$54"),MATCH((MAX(INDIRECT("'"&amp;$W$18&amp;"'!"&amp;"$M$46:$M$54"))),(INDIRECT("'"&amp;$W$18&amp;"'!"&amp;"$M$46:$M$54")),0))</f>
        <v>530, at 1615 - 1715</v>
      </c>
      <c r="AA21" s="125"/>
      <c r="AB21" s="126"/>
      <c r="AF21" s="43"/>
      <c r="AI21" s="86">
        <f>SUM('Valley Rd'!M29,'Streatham Common N (East)'!M29,'Streatham Common N (West)'!M29)</f>
        <v>1061.5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86">
        <f>SUM('Valley Rd'!M30,'Streatham Common N (East)'!M30,'Streatham Common N (West)'!M30)</f>
        <v>1041.3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86">
        <f>SUM('Valley Rd'!M31,'Streatham Common N (East)'!M31,'Streatham Common N (West)'!M31)</f>
        <v>1061.1999999999998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86">
        <f>SUM('Valley Rd'!M32,'Streatham Common N (East)'!M32,'Streatham Common N (West)'!M32)</f>
        <v>1088.1999999999998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86">
        <f>SUM('Valley Rd'!M33,'Streatham Common N (East)'!M33,'Streatham Common N (West)'!M33)</f>
        <v>1087.5999999999999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86">
        <f>SUM('Valley Rd'!M34,'Streatham Common N (East)'!M34,'Streatham Common N (West)'!M34)</f>
        <v>1107.3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86">
        <f>SUM('Valley Rd'!M35,'Streatham Common N (East)'!M35,'Streatham Common N (West)'!M35)</f>
        <v>1116.3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PCUs (Select Time)","Junction Throughput = "&amp;SUM(P7,AA16,F17)&amp;" PCUs at "&amp;(VLOOKUP($D$4,AJ1:AL46,3,FALSE)))</f>
        <v>Junction Throughput = 0 PCUs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86">
        <f>SUM('Valley Rd'!M36,'Streatham Common N (East)'!M36,'Streatham Common N (West)'!M36)</f>
        <v>1128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PCUs at "&amp;VLOOKUP((MAX($AI2:$AI10)),$AI2:$AK10,3,FALSE)</f>
        <v>AM Peak = 1363.1 PCUs at 0730 - 0830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PCUs at "&amp;VLOOKUP((MAX($AI18:$AI26)),$AI18:$AK26,3,FALSE)</f>
        <v>Mid Peak = 1107.3 PCUs at 1300 - 1400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PCUs at "&amp;VLOOKUP((MAX($AI38:$AI46)),$AI38:$AK46,3,FALSE)</f>
        <v>PM Peak = 1424.7 PCUs at 1600 - 1700</v>
      </c>
      <c r="AI29" s="86">
        <f>SUM('Valley Rd'!M37,'Streatham Common N (East)'!M37,'Streatham Common N (West)'!M37)</f>
        <v>1147.3999999999999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86">
        <f>SUM('Valley Rd'!M38,'Streatham Common N (East)'!M38,'Streatham Common N (West)'!M38)</f>
        <v>1172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86">
        <f>SUM('Valley Rd'!M39,'Streatham Common N (East)'!M39,'Streatham Common N (West)'!M39)</f>
        <v>1223.5999999999999</v>
      </c>
      <c r="AJ31" s="8">
        <v>31</v>
      </c>
      <c r="AK31" s="17" t="s">
        <v>107</v>
      </c>
      <c r="AL31" s="17" t="s">
        <v>107</v>
      </c>
    </row>
    <row r="32" spans="1:38" x14ac:dyDescent="0.25">
      <c r="AI32" s="86">
        <f>SUM('Valley Rd'!M40,'Streatham Common N (East)'!M40,'Streatham Common N (West)'!M40)</f>
        <v>1241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86">
        <f>SUM('Valley Rd'!M41,'Streatham Common N (East)'!M41,'Streatham Common N (West)'!M41)</f>
        <v>1270.2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86">
        <f>SUM('Valley Rd'!M42,'Streatham Common N (East)'!M42,'Streatham Common N (West)'!M42)</f>
        <v>1287.3000000000002</v>
      </c>
      <c r="AJ34" s="8">
        <v>34</v>
      </c>
      <c r="AK34" s="17" t="s">
        <v>56</v>
      </c>
      <c r="AL34" s="17" t="s">
        <v>56</v>
      </c>
    </row>
    <row r="35" spans="35:38" x14ac:dyDescent="0.25">
      <c r="AI35" s="86">
        <f>SUM('Valley Rd'!M43,'Streatham Common N (East)'!M43,'Streatham Common N (West)'!M43)</f>
        <v>1306.5</v>
      </c>
      <c r="AJ35" s="8">
        <v>35</v>
      </c>
      <c r="AK35" s="17" t="s">
        <v>57</v>
      </c>
      <c r="AL35" s="17" t="s">
        <v>57</v>
      </c>
    </row>
    <row r="36" spans="35:38" x14ac:dyDescent="0.25">
      <c r="AI36" s="86">
        <f>SUM('Valley Rd'!M44,'Streatham Common N (East)'!M44,'Streatham Common N (West)'!M44)</f>
        <v>1368.9</v>
      </c>
      <c r="AJ36" s="8">
        <v>36</v>
      </c>
      <c r="AK36" s="17" t="s">
        <v>58</v>
      </c>
      <c r="AL36" s="17" t="s">
        <v>58</v>
      </c>
    </row>
    <row r="37" spans="35:38" x14ac:dyDescent="0.25">
      <c r="AI37" s="86">
        <f>SUM('Valley Rd'!M45,'Streatham Common N (East)'!M45,'Streatham Common N (West)'!M45)</f>
        <v>1401.3</v>
      </c>
      <c r="AJ37" s="8">
        <v>37</v>
      </c>
      <c r="AK37" s="17" t="s">
        <v>59</v>
      </c>
      <c r="AL37" s="17" t="s">
        <v>59</v>
      </c>
    </row>
    <row r="38" spans="35:38" x14ac:dyDescent="0.25">
      <c r="AI38" s="86">
        <f>SUM('Valley Rd'!M46,'Streatham Common N (East)'!M46,'Streatham Common N (West)'!M46)</f>
        <v>1424.7</v>
      </c>
      <c r="AJ38" s="8">
        <v>38</v>
      </c>
      <c r="AK38" s="17" t="s">
        <v>47</v>
      </c>
      <c r="AL38" s="17" t="s">
        <v>47</v>
      </c>
    </row>
    <row r="39" spans="35:38" x14ac:dyDescent="0.25">
      <c r="AI39" s="86">
        <f>SUM('Valley Rd'!M47,'Streatham Common N (East)'!M47,'Streatham Common N (West)'!M47)</f>
        <v>1410.5</v>
      </c>
      <c r="AJ39" s="8">
        <v>39</v>
      </c>
      <c r="AK39" s="17" t="s">
        <v>48</v>
      </c>
      <c r="AL39" s="17" t="s">
        <v>48</v>
      </c>
    </row>
    <row r="40" spans="35:38" x14ac:dyDescent="0.25">
      <c r="AI40" s="86">
        <f>SUM('Valley Rd'!M48,'Streatham Common N (East)'!M48,'Streatham Common N (West)'!M48)</f>
        <v>1376.1000000000001</v>
      </c>
      <c r="AJ40" s="8">
        <v>40</v>
      </c>
      <c r="AK40" s="17" t="s">
        <v>49</v>
      </c>
      <c r="AL40" s="17" t="s">
        <v>49</v>
      </c>
    </row>
    <row r="41" spans="35:38" x14ac:dyDescent="0.25">
      <c r="AI41" s="86">
        <f>SUM('Valley Rd'!M49,'Streatham Common N (East)'!M49,'Streatham Common N (West)'!M49)</f>
        <v>1349.3</v>
      </c>
      <c r="AJ41" s="8">
        <v>41</v>
      </c>
      <c r="AK41" s="17" t="s">
        <v>50</v>
      </c>
      <c r="AL41" s="17" t="s">
        <v>50</v>
      </c>
    </row>
    <row r="42" spans="35:38" x14ac:dyDescent="0.25">
      <c r="AI42" s="86">
        <f>SUM('Valley Rd'!M50,'Streatham Common N (East)'!M50,'Streatham Common N (West)'!M50)</f>
        <v>1317.9</v>
      </c>
      <c r="AJ42" s="8">
        <v>42</v>
      </c>
      <c r="AK42" s="17" t="s">
        <v>51</v>
      </c>
      <c r="AL42" s="17" t="s">
        <v>51</v>
      </c>
    </row>
    <row r="43" spans="35:38" x14ac:dyDescent="0.25">
      <c r="AI43" s="86">
        <f>SUM('Valley Rd'!M51,'Streatham Common N (East)'!M51,'Streatham Common N (West)'!M51)</f>
        <v>1282.6999999999998</v>
      </c>
      <c r="AJ43" s="8">
        <v>43</v>
      </c>
      <c r="AK43" s="17" t="s">
        <v>64</v>
      </c>
      <c r="AL43" s="17" t="s">
        <v>64</v>
      </c>
    </row>
    <row r="44" spans="35:38" x14ac:dyDescent="0.25">
      <c r="AI44" s="86">
        <f>SUM('Valley Rd'!M52,'Streatham Common N (East)'!M52,'Streatham Common N (West)'!M52)</f>
        <v>1273.3999999999999</v>
      </c>
      <c r="AJ44" s="8">
        <v>44</v>
      </c>
      <c r="AK44" s="17" t="s">
        <v>65</v>
      </c>
      <c r="AL44" s="17" t="s">
        <v>65</v>
      </c>
    </row>
    <row r="45" spans="35:38" x14ac:dyDescent="0.25">
      <c r="AI45" s="86">
        <f>SUM('Valley Rd'!M53,'Streatham Common N (East)'!M53,'Streatham Common N (West)'!M53)</f>
        <v>1272.5999999999999</v>
      </c>
      <c r="AJ45" s="8">
        <v>45</v>
      </c>
      <c r="AK45" s="17" t="s">
        <v>66</v>
      </c>
      <c r="AL45" s="17" t="s">
        <v>66</v>
      </c>
    </row>
    <row r="46" spans="35:38" x14ac:dyDescent="0.25">
      <c r="AI46" s="86">
        <f>SUM('Valley Rd'!M54,'Streatham Common N (East)'!M54,'Streatham Common N (West)'!M54)</f>
        <v>1279.5999999999999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3Y82GoCI2zLNoTUzK/z5sJhIXpmuVVMi73zUcMB4/Sr/oe0L6pcRJpENAfbD3j8N+CVwwefArWmVf8rCj8gquw==" saltValue="LcFqtX9gmJ33+euTzxobgQ==" spinCount="100000" sheet="1" objects="1" scenarios="1"/>
  <mergeCells count="13">
    <mergeCell ref="AC27:AF27"/>
    <mergeCell ref="E14:G14"/>
    <mergeCell ref="Z19:AB19"/>
    <mergeCell ref="Z20:AB20"/>
    <mergeCell ref="Z21:AB21"/>
    <mergeCell ref="U27:X27"/>
    <mergeCell ref="Y27:AB27"/>
    <mergeCell ref="E13:G13"/>
    <mergeCell ref="G4:J4"/>
    <mergeCell ref="S6:U6"/>
    <mergeCell ref="S7:U7"/>
    <mergeCell ref="S8:U8"/>
    <mergeCell ref="E12:G12"/>
  </mergeCells>
  <conditionalFormatting sqref="G4:J4">
    <cfRule type="cellIs" dxfId="18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868B-59A5-4B83-8940-1624B3C0897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J5.03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J5.03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J5.03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Wednesday 12th,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Wednesday 12th,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Wednesday 12th,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Vehicles'!$AM$4</f>
        <v>Streatham Common N (East)</v>
      </c>
      <c r="O6" s="2" t="s">
        <v>116</v>
      </c>
      <c r="P6" s="2" t="str">
        <f ca="1">'TimeSelectableDiagram- Vehicles'!$AM$4</f>
        <v>Streatham Common N (East)</v>
      </c>
      <c r="AC6" s="2" t="s">
        <v>116</v>
      </c>
      <c r="AD6" s="2" t="str">
        <f ca="1">'TimeSelectableDiagram- Vehicles'!$AM$4</f>
        <v>Streatham Common N (East)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(East):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Vehicles'!$AA$18&amp;" - Ahead to "&amp;'TimeSelectableDiagram- Vehicles'!$J$15</f>
        <v>05 01 - Ahead to Streatham Common N (West)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Vehicles'!$AA$17&amp;" - Right to "&amp;'TimeSelectableDiagram- Vehicles'!$P$11</f>
        <v>05 02 - Right to Valley Rd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36" t="s">
        <v>0</v>
      </c>
      <c r="Q9" s="37" t="s">
        <v>6</v>
      </c>
      <c r="R9" s="37" t="s">
        <v>1</v>
      </c>
      <c r="S9" s="37" t="s">
        <v>2</v>
      </c>
      <c r="T9" s="37" t="s">
        <v>7</v>
      </c>
      <c r="U9" s="37" t="s">
        <v>8</v>
      </c>
      <c r="V9" s="38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1</v>
      </c>
      <c r="C10" s="104">
        <f t="shared" ref="C10:C57" si="1">SUM(Q10,AE10)</f>
        <v>6</v>
      </c>
      <c r="D10" s="104">
        <f t="shared" ref="D10:D57" si="2">SUM(R10,AF10)</f>
        <v>53</v>
      </c>
      <c r="E10" s="104">
        <f t="shared" ref="E10:E57" si="3">SUM(S10,AG10)</f>
        <v>23</v>
      </c>
      <c r="F10" s="104">
        <f t="shared" ref="F10:F57" si="4">SUM(T10,AH10)</f>
        <v>6</v>
      </c>
      <c r="G10" s="104">
        <f t="shared" ref="G10:G57" si="5">SUM(U10,AI10)</f>
        <v>1</v>
      </c>
      <c r="H10" s="105">
        <f t="shared" ref="H10:H57" si="6">SUM(V10,AJ10)</f>
        <v>2</v>
      </c>
      <c r="I10" s="73">
        <f t="shared" ref="I10:I57" si="7">SUM(B10:H10)</f>
        <v>92</v>
      </c>
      <c r="J10" s="74">
        <f>SUMPRODUCT(B10:H10*'Cover Page'!$C$47:$I$47)</f>
        <v>93.899999999999991</v>
      </c>
      <c r="K10" s="75" t="str">
        <f>'TimeSelectableDiagram- Vehicles'!$AK2</f>
        <v>0700 - 0800</v>
      </c>
      <c r="L10" s="78">
        <f t="shared" ref="L10:L54" si="8">SUM(I10:I13)</f>
        <v>370</v>
      </c>
      <c r="M10" s="64">
        <f t="shared" ref="M10:M54" si="9">SUM(J10:J13)</f>
        <v>367.29999999999995</v>
      </c>
      <c r="O10" s="34" t="s">
        <v>30</v>
      </c>
      <c r="P10" s="103">
        <v>1</v>
      </c>
      <c r="Q10" s="104">
        <v>5</v>
      </c>
      <c r="R10" s="104">
        <v>45</v>
      </c>
      <c r="S10" s="104">
        <v>15</v>
      </c>
      <c r="T10" s="104">
        <v>6</v>
      </c>
      <c r="U10" s="104">
        <v>1</v>
      </c>
      <c r="V10" s="105">
        <v>2</v>
      </c>
      <c r="W10" s="73">
        <f t="shared" ref="W10:W57" si="10">SUM(P10:V10)</f>
        <v>75</v>
      </c>
      <c r="X10" s="74">
        <f>SUMPRODUCT(P10:V10*'Cover Page'!$C$47:$I$47)</f>
        <v>77.5</v>
      </c>
      <c r="Y10" s="75" t="str">
        <f>'TimeSelectableDiagram- Vehicles'!$AK2</f>
        <v>0700 - 0800</v>
      </c>
      <c r="Z10" s="78">
        <f t="shared" ref="Z10:Z54" si="11">SUM(W10:W13)</f>
        <v>290</v>
      </c>
      <c r="AA10" s="64">
        <f t="shared" ref="AA10:AA54" si="12">SUM(X10:X13)</f>
        <v>288</v>
      </c>
      <c r="AC10" s="34" t="s">
        <v>30</v>
      </c>
      <c r="AD10" s="103">
        <v>0</v>
      </c>
      <c r="AE10" s="104">
        <v>1</v>
      </c>
      <c r="AF10" s="104">
        <v>8</v>
      </c>
      <c r="AG10" s="104">
        <v>8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17</v>
      </c>
      <c r="AL10" s="74">
        <f>SUMPRODUCT(AD10:AJ10*'Cover Page'!$C$47:$I$47)</f>
        <v>16.399999999999999</v>
      </c>
      <c r="AM10" s="75" t="str">
        <f>'TimeSelectableDiagram- Vehicles'!$AK2</f>
        <v>0700 - 0800</v>
      </c>
      <c r="AN10" s="78">
        <f t="shared" ref="AN10:AN54" si="14">SUM(AK10:AK13)</f>
        <v>80</v>
      </c>
      <c r="AO10" s="64">
        <f t="shared" ref="AO10:AO54" si="15">SUM(AL10:AL13)</f>
        <v>79.3</v>
      </c>
    </row>
    <row r="11" spans="1:50" x14ac:dyDescent="0.25">
      <c r="A11" s="31" t="s">
        <v>31</v>
      </c>
      <c r="B11" s="106">
        <f t="shared" si="0"/>
        <v>3</v>
      </c>
      <c r="C11" s="21">
        <f t="shared" si="1"/>
        <v>3</v>
      </c>
      <c r="D11" s="21">
        <f t="shared" si="2"/>
        <v>62</v>
      </c>
      <c r="E11" s="21">
        <f t="shared" si="3"/>
        <v>22</v>
      </c>
      <c r="F11" s="21">
        <f t="shared" si="4"/>
        <v>4</v>
      </c>
      <c r="G11" s="21">
        <f t="shared" si="5"/>
        <v>2</v>
      </c>
      <c r="H11" s="107">
        <f t="shared" si="6"/>
        <v>1</v>
      </c>
      <c r="I11" s="68">
        <f t="shared" si="7"/>
        <v>97</v>
      </c>
      <c r="J11" s="69">
        <f>SUMPRODUCT(B11:H11*'Cover Page'!$C$47:$I$47)</f>
        <v>98.399999999999991</v>
      </c>
      <c r="K11" s="76" t="str">
        <f>'TimeSelectableDiagram- Vehicles'!$AK3</f>
        <v>0715 - 0815</v>
      </c>
      <c r="L11" s="79">
        <f t="shared" si="8"/>
        <v>420</v>
      </c>
      <c r="M11" s="65">
        <f t="shared" si="9"/>
        <v>413.79999999999995</v>
      </c>
      <c r="O11" s="31" t="s">
        <v>31</v>
      </c>
      <c r="P11" s="106">
        <v>3</v>
      </c>
      <c r="Q11" s="21">
        <v>3</v>
      </c>
      <c r="R11" s="21">
        <v>47</v>
      </c>
      <c r="S11" s="21">
        <v>12</v>
      </c>
      <c r="T11" s="21">
        <v>3</v>
      </c>
      <c r="U11" s="21">
        <v>2</v>
      </c>
      <c r="V11" s="107">
        <v>1</v>
      </c>
      <c r="W11" s="68">
        <f t="shared" si="10"/>
        <v>71</v>
      </c>
      <c r="X11" s="69">
        <f>SUMPRODUCT(P11:V11*'Cover Page'!$C$47:$I$47)</f>
        <v>71.899999999999991</v>
      </c>
      <c r="Y11" s="76" t="str">
        <f>'TimeSelectableDiagram- Vehicles'!$AK3</f>
        <v>0715 - 0815</v>
      </c>
      <c r="Z11" s="79">
        <f t="shared" si="11"/>
        <v>327</v>
      </c>
      <c r="AA11" s="65">
        <f t="shared" si="12"/>
        <v>322.5</v>
      </c>
      <c r="AC11" s="31" t="s">
        <v>31</v>
      </c>
      <c r="AD11" s="106">
        <v>0</v>
      </c>
      <c r="AE11" s="21">
        <v>0</v>
      </c>
      <c r="AF11" s="21">
        <v>15</v>
      </c>
      <c r="AG11" s="21">
        <v>10</v>
      </c>
      <c r="AH11" s="21">
        <v>1</v>
      </c>
      <c r="AI11" s="21">
        <v>0</v>
      </c>
      <c r="AJ11" s="107">
        <v>0</v>
      </c>
      <c r="AK11" s="68">
        <f t="shared" si="13"/>
        <v>26</v>
      </c>
      <c r="AL11" s="69">
        <f>SUMPRODUCT(AD11:AJ11*'Cover Page'!$C$47:$I$47)</f>
        <v>26.5</v>
      </c>
      <c r="AM11" s="76" t="str">
        <f>'TimeSelectableDiagram- Vehicles'!$AK3</f>
        <v>0715 - 0815</v>
      </c>
      <c r="AN11" s="79">
        <f t="shared" si="14"/>
        <v>93</v>
      </c>
      <c r="AO11" s="65">
        <f t="shared" si="15"/>
        <v>91.3</v>
      </c>
    </row>
    <row r="12" spans="1:50" x14ac:dyDescent="0.25">
      <c r="A12" s="31" t="s">
        <v>32</v>
      </c>
      <c r="B12" s="106">
        <f t="shared" si="0"/>
        <v>1</v>
      </c>
      <c r="C12" s="21">
        <f t="shared" si="1"/>
        <v>2</v>
      </c>
      <c r="D12" s="21">
        <f t="shared" si="2"/>
        <v>59</v>
      </c>
      <c r="E12" s="21">
        <f t="shared" si="3"/>
        <v>17</v>
      </c>
      <c r="F12" s="21">
        <f t="shared" si="4"/>
        <v>5</v>
      </c>
      <c r="G12" s="21">
        <f t="shared" si="5"/>
        <v>0</v>
      </c>
      <c r="H12" s="107">
        <f t="shared" si="6"/>
        <v>1</v>
      </c>
      <c r="I12" s="68">
        <f t="shared" si="7"/>
        <v>85</v>
      </c>
      <c r="J12" s="69">
        <f>SUMPRODUCT(B12:H12*'Cover Page'!$C$47:$I$47)</f>
        <v>86.5</v>
      </c>
      <c r="K12" s="76" t="str">
        <f>'TimeSelectableDiagram- Vehicles'!$AK4</f>
        <v>0730 - 0830</v>
      </c>
      <c r="L12" s="79">
        <f t="shared" si="8"/>
        <v>443</v>
      </c>
      <c r="M12" s="65">
        <f t="shared" si="9"/>
        <v>434.2</v>
      </c>
      <c r="O12" s="31" t="s">
        <v>32</v>
      </c>
      <c r="P12" s="106">
        <v>1</v>
      </c>
      <c r="Q12" s="21">
        <v>2</v>
      </c>
      <c r="R12" s="21">
        <v>48</v>
      </c>
      <c r="S12" s="21">
        <v>12</v>
      </c>
      <c r="T12" s="21">
        <v>5</v>
      </c>
      <c r="U12" s="21">
        <v>0</v>
      </c>
      <c r="V12" s="107">
        <v>1</v>
      </c>
      <c r="W12" s="68">
        <f t="shared" si="10"/>
        <v>69</v>
      </c>
      <c r="X12" s="69">
        <f>SUMPRODUCT(P12:V12*'Cover Page'!$C$47:$I$47)</f>
        <v>70.5</v>
      </c>
      <c r="Y12" s="76" t="str">
        <f>'TimeSelectableDiagram- Vehicles'!$AK4</f>
        <v>0730 - 0830</v>
      </c>
      <c r="Z12" s="79">
        <f t="shared" si="11"/>
        <v>355</v>
      </c>
      <c r="AA12" s="65">
        <f t="shared" si="12"/>
        <v>348.4</v>
      </c>
      <c r="AC12" s="31" t="s">
        <v>32</v>
      </c>
      <c r="AD12" s="106">
        <v>0</v>
      </c>
      <c r="AE12" s="21">
        <v>0</v>
      </c>
      <c r="AF12" s="21">
        <v>11</v>
      </c>
      <c r="AG12" s="21">
        <v>5</v>
      </c>
      <c r="AH12" s="21">
        <v>0</v>
      </c>
      <c r="AI12" s="21">
        <v>0</v>
      </c>
      <c r="AJ12" s="107">
        <v>0</v>
      </c>
      <c r="AK12" s="68">
        <f t="shared" si="13"/>
        <v>16</v>
      </c>
      <c r="AL12" s="69">
        <f>SUMPRODUCT(AD12:AJ12*'Cover Page'!$C$47:$I$47)</f>
        <v>16</v>
      </c>
      <c r="AM12" s="76" t="str">
        <f>'TimeSelectableDiagram- Vehicles'!$AK4</f>
        <v>0730 - 0830</v>
      </c>
      <c r="AN12" s="79">
        <f t="shared" si="14"/>
        <v>88</v>
      </c>
      <c r="AO12" s="65">
        <f t="shared" si="15"/>
        <v>85.8</v>
      </c>
    </row>
    <row r="13" spans="1:50" x14ac:dyDescent="0.25">
      <c r="A13" s="31" t="s">
        <v>33</v>
      </c>
      <c r="B13" s="106">
        <f t="shared" si="0"/>
        <v>8</v>
      </c>
      <c r="C13" s="21">
        <f t="shared" si="1"/>
        <v>6</v>
      </c>
      <c r="D13" s="21">
        <f t="shared" si="2"/>
        <v>59</v>
      </c>
      <c r="E13" s="21">
        <f t="shared" si="3"/>
        <v>20</v>
      </c>
      <c r="F13" s="21">
        <f t="shared" si="4"/>
        <v>1</v>
      </c>
      <c r="G13" s="21">
        <f t="shared" si="5"/>
        <v>0</v>
      </c>
      <c r="H13" s="107">
        <f t="shared" si="6"/>
        <v>2</v>
      </c>
      <c r="I13" s="68">
        <f t="shared" si="7"/>
        <v>96</v>
      </c>
      <c r="J13" s="69">
        <f>SUMPRODUCT(B13:H13*'Cover Page'!$C$47:$I$47)</f>
        <v>88.5</v>
      </c>
      <c r="K13" s="76" t="str">
        <f>'TimeSelectableDiagram- Vehicles'!$AK5</f>
        <v>0745 - 0845</v>
      </c>
      <c r="L13" s="79">
        <f t="shared" si="8"/>
        <v>474</v>
      </c>
      <c r="M13" s="65">
        <f t="shared" si="9"/>
        <v>462.7</v>
      </c>
      <c r="O13" s="31" t="s">
        <v>33</v>
      </c>
      <c r="P13" s="106">
        <v>8</v>
      </c>
      <c r="Q13" s="21">
        <v>5</v>
      </c>
      <c r="R13" s="21">
        <v>43</v>
      </c>
      <c r="S13" s="21">
        <v>16</v>
      </c>
      <c r="T13" s="21">
        <v>1</v>
      </c>
      <c r="U13" s="21">
        <v>0</v>
      </c>
      <c r="V13" s="107">
        <v>2</v>
      </c>
      <c r="W13" s="68">
        <f t="shared" si="10"/>
        <v>75</v>
      </c>
      <c r="X13" s="69">
        <f>SUMPRODUCT(P13:V13*'Cover Page'!$C$47:$I$47)</f>
        <v>68.099999999999994</v>
      </c>
      <c r="Y13" s="76" t="str">
        <f>'TimeSelectableDiagram- Vehicles'!$AK5</f>
        <v>0745 - 0845</v>
      </c>
      <c r="Z13" s="79">
        <f t="shared" si="11"/>
        <v>386</v>
      </c>
      <c r="AA13" s="65">
        <f t="shared" si="12"/>
        <v>376.9</v>
      </c>
      <c r="AC13" s="31" t="s">
        <v>33</v>
      </c>
      <c r="AD13" s="106">
        <v>0</v>
      </c>
      <c r="AE13" s="21">
        <v>1</v>
      </c>
      <c r="AF13" s="21">
        <v>16</v>
      </c>
      <c r="AG13" s="21">
        <v>4</v>
      </c>
      <c r="AH13" s="21">
        <v>0</v>
      </c>
      <c r="AI13" s="21">
        <v>0</v>
      </c>
      <c r="AJ13" s="107">
        <v>0</v>
      </c>
      <c r="AK13" s="68">
        <f t="shared" si="13"/>
        <v>21</v>
      </c>
      <c r="AL13" s="69">
        <f>SUMPRODUCT(AD13:AJ13*'Cover Page'!$C$47:$I$47)</f>
        <v>20.399999999999999</v>
      </c>
      <c r="AM13" s="76" t="str">
        <f>'TimeSelectableDiagram- Vehicles'!$AK5</f>
        <v>0745 - 0845</v>
      </c>
      <c r="AN13" s="79">
        <f t="shared" si="14"/>
        <v>88</v>
      </c>
      <c r="AO13" s="65">
        <f t="shared" si="15"/>
        <v>85.8</v>
      </c>
    </row>
    <row r="14" spans="1:50" x14ac:dyDescent="0.25">
      <c r="A14" s="31" t="s">
        <v>18</v>
      </c>
      <c r="B14" s="106">
        <f t="shared" si="0"/>
        <v>6</v>
      </c>
      <c r="C14" s="21">
        <f t="shared" si="1"/>
        <v>3</v>
      </c>
      <c r="D14" s="21">
        <f t="shared" si="2"/>
        <v>99</v>
      </c>
      <c r="E14" s="21">
        <f t="shared" si="3"/>
        <v>27</v>
      </c>
      <c r="F14" s="21">
        <f t="shared" si="4"/>
        <v>4</v>
      </c>
      <c r="G14" s="21">
        <f t="shared" si="5"/>
        <v>0</v>
      </c>
      <c r="H14" s="107">
        <f t="shared" si="6"/>
        <v>3</v>
      </c>
      <c r="I14" s="68">
        <f t="shared" si="7"/>
        <v>142</v>
      </c>
      <c r="J14" s="69">
        <f>SUMPRODUCT(B14:H14*'Cover Page'!$C$47:$I$47)</f>
        <v>140.4</v>
      </c>
      <c r="K14" s="76" t="str">
        <f>'TimeSelectableDiagram- Vehicles'!$AK6</f>
        <v>0800 - 0900</v>
      </c>
      <c r="L14" s="79">
        <f t="shared" si="8"/>
        <v>506</v>
      </c>
      <c r="M14" s="65">
        <f t="shared" si="9"/>
        <v>499.59999999999997</v>
      </c>
      <c r="O14" s="31" t="s">
        <v>18</v>
      </c>
      <c r="P14" s="106">
        <v>4</v>
      </c>
      <c r="Q14" s="21">
        <v>3</v>
      </c>
      <c r="R14" s="21">
        <v>77</v>
      </c>
      <c r="S14" s="21">
        <v>21</v>
      </c>
      <c r="T14" s="21">
        <v>4</v>
      </c>
      <c r="U14" s="21">
        <v>0</v>
      </c>
      <c r="V14" s="107">
        <v>3</v>
      </c>
      <c r="W14" s="68">
        <f t="shared" si="10"/>
        <v>112</v>
      </c>
      <c r="X14" s="69">
        <f>SUMPRODUCT(P14:V14*'Cover Page'!$C$47:$I$47)</f>
        <v>112</v>
      </c>
      <c r="Y14" s="76" t="str">
        <f>'TimeSelectableDiagram- Vehicles'!$AK6</f>
        <v>0800 - 0900</v>
      </c>
      <c r="Z14" s="79">
        <f t="shared" si="11"/>
        <v>423</v>
      </c>
      <c r="AA14" s="65">
        <f t="shared" si="12"/>
        <v>418.2</v>
      </c>
      <c r="AC14" s="31" t="s">
        <v>18</v>
      </c>
      <c r="AD14" s="106">
        <v>2</v>
      </c>
      <c r="AE14" s="21">
        <v>0</v>
      </c>
      <c r="AF14" s="21">
        <v>22</v>
      </c>
      <c r="AG14" s="21">
        <v>6</v>
      </c>
      <c r="AH14" s="21">
        <v>0</v>
      </c>
      <c r="AI14" s="21">
        <v>0</v>
      </c>
      <c r="AJ14" s="107">
        <v>0</v>
      </c>
      <c r="AK14" s="68">
        <f t="shared" si="13"/>
        <v>30</v>
      </c>
      <c r="AL14" s="69">
        <f>SUMPRODUCT(AD14:AJ14*'Cover Page'!$C$47:$I$47)</f>
        <v>28.4</v>
      </c>
      <c r="AM14" s="76" t="str">
        <f>'TimeSelectableDiagram- Vehicles'!$AK6</f>
        <v>0800 - 0900</v>
      </c>
      <c r="AN14" s="79">
        <f t="shared" si="14"/>
        <v>83</v>
      </c>
      <c r="AO14" s="65">
        <f t="shared" si="15"/>
        <v>81.400000000000006</v>
      </c>
    </row>
    <row r="15" spans="1:50" x14ac:dyDescent="0.25">
      <c r="A15" s="31" t="s">
        <v>19</v>
      </c>
      <c r="B15" s="106">
        <f t="shared" si="0"/>
        <v>3</v>
      </c>
      <c r="C15" s="21">
        <f t="shared" si="1"/>
        <v>3</v>
      </c>
      <c r="D15" s="21">
        <f t="shared" si="2"/>
        <v>92</v>
      </c>
      <c r="E15" s="21">
        <f t="shared" si="3"/>
        <v>17</v>
      </c>
      <c r="F15" s="21">
        <f t="shared" si="4"/>
        <v>4</v>
      </c>
      <c r="G15" s="21">
        <f t="shared" si="5"/>
        <v>0</v>
      </c>
      <c r="H15" s="107">
        <f t="shared" si="6"/>
        <v>1</v>
      </c>
      <c r="I15" s="68">
        <f t="shared" si="7"/>
        <v>120</v>
      </c>
      <c r="J15" s="69">
        <f>SUMPRODUCT(B15:H15*'Cover Page'!$C$47:$I$47)</f>
        <v>118.8</v>
      </c>
      <c r="K15" s="76" t="str">
        <f>'TimeSelectableDiagram- Vehicles'!$AK7</f>
        <v>0815 - 0915</v>
      </c>
      <c r="L15" s="79">
        <f t="shared" si="8"/>
        <v>507</v>
      </c>
      <c r="M15" s="65">
        <f t="shared" si="9"/>
        <v>504.2</v>
      </c>
      <c r="O15" s="31" t="s">
        <v>19</v>
      </c>
      <c r="P15" s="106">
        <v>3</v>
      </c>
      <c r="Q15" s="21">
        <v>3</v>
      </c>
      <c r="R15" s="21">
        <v>73</v>
      </c>
      <c r="S15" s="21">
        <v>15</v>
      </c>
      <c r="T15" s="21">
        <v>4</v>
      </c>
      <c r="U15" s="21">
        <v>0</v>
      </c>
      <c r="V15" s="107">
        <v>1</v>
      </c>
      <c r="W15" s="68">
        <f t="shared" si="10"/>
        <v>99</v>
      </c>
      <c r="X15" s="69">
        <f>SUMPRODUCT(P15:V15*'Cover Page'!$C$47:$I$47)</f>
        <v>97.8</v>
      </c>
      <c r="Y15" s="76" t="str">
        <f>'TimeSelectableDiagram- Vehicles'!$AK7</f>
        <v>0815 - 0915</v>
      </c>
      <c r="Z15" s="79">
        <f t="shared" si="11"/>
        <v>432</v>
      </c>
      <c r="AA15" s="65">
        <f t="shared" si="12"/>
        <v>429.2</v>
      </c>
      <c r="AC15" s="31" t="s">
        <v>19</v>
      </c>
      <c r="AD15" s="106">
        <v>0</v>
      </c>
      <c r="AE15" s="21">
        <v>0</v>
      </c>
      <c r="AF15" s="21">
        <v>19</v>
      </c>
      <c r="AG15" s="21">
        <v>2</v>
      </c>
      <c r="AH15" s="21">
        <v>0</v>
      </c>
      <c r="AI15" s="21">
        <v>0</v>
      </c>
      <c r="AJ15" s="107">
        <v>0</v>
      </c>
      <c r="AK15" s="68">
        <f t="shared" si="13"/>
        <v>21</v>
      </c>
      <c r="AL15" s="69">
        <f>SUMPRODUCT(AD15:AJ15*'Cover Page'!$C$47:$I$47)</f>
        <v>21</v>
      </c>
      <c r="AM15" s="76" t="str">
        <f>'TimeSelectableDiagram- Vehicles'!$AK7</f>
        <v>0815 - 0915</v>
      </c>
      <c r="AN15" s="79">
        <f t="shared" si="14"/>
        <v>75</v>
      </c>
      <c r="AO15" s="65">
        <f t="shared" si="15"/>
        <v>75</v>
      </c>
    </row>
    <row r="16" spans="1:50" x14ac:dyDescent="0.25">
      <c r="A16" s="31" t="s">
        <v>20</v>
      </c>
      <c r="B16" s="106">
        <f t="shared" si="0"/>
        <v>4</v>
      </c>
      <c r="C16" s="21">
        <f t="shared" si="1"/>
        <v>6</v>
      </c>
      <c r="D16" s="21">
        <f t="shared" si="2"/>
        <v>79</v>
      </c>
      <c r="E16" s="21">
        <f t="shared" si="3"/>
        <v>21</v>
      </c>
      <c r="F16" s="21">
        <f t="shared" si="4"/>
        <v>1</v>
      </c>
      <c r="G16" s="21">
        <f t="shared" si="5"/>
        <v>1</v>
      </c>
      <c r="H16" s="107">
        <f t="shared" si="6"/>
        <v>4</v>
      </c>
      <c r="I16" s="68">
        <f t="shared" si="7"/>
        <v>116</v>
      </c>
      <c r="J16" s="69">
        <f>SUMPRODUCT(B16:H16*'Cover Page'!$C$47:$I$47)</f>
        <v>115</v>
      </c>
      <c r="K16" s="76" t="str">
        <f>'TimeSelectableDiagram- Vehicles'!$AK8</f>
        <v>0830 - 0930</v>
      </c>
      <c r="L16" s="79">
        <f t="shared" si="8"/>
        <v>502</v>
      </c>
      <c r="M16" s="65">
        <f t="shared" si="9"/>
        <v>502.7</v>
      </c>
      <c r="O16" s="31" t="s">
        <v>20</v>
      </c>
      <c r="P16" s="106">
        <v>4</v>
      </c>
      <c r="Q16" s="21">
        <v>6</v>
      </c>
      <c r="R16" s="21">
        <v>65</v>
      </c>
      <c r="S16" s="21">
        <v>19</v>
      </c>
      <c r="T16" s="21">
        <v>1</v>
      </c>
      <c r="U16" s="21">
        <v>1</v>
      </c>
      <c r="V16" s="107">
        <v>4</v>
      </c>
      <c r="W16" s="68">
        <f t="shared" si="10"/>
        <v>100</v>
      </c>
      <c r="X16" s="69">
        <f>SUMPRODUCT(P16:V16*'Cover Page'!$C$47:$I$47)</f>
        <v>99</v>
      </c>
      <c r="Y16" s="76" t="str">
        <f>'TimeSelectableDiagram- Vehicles'!$AK8</f>
        <v>0830 - 0930</v>
      </c>
      <c r="Z16" s="79">
        <f t="shared" si="11"/>
        <v>438</v>
      </c>
      <c r="AA16" s="65">
        <f t="shared" si="12"/>
        <v>438.7</v>
      </c>
      <c r="AC16" s="31" t="s">
        <v>20</v>
      </c>
      <c r="AD16" s="106">
        <v>0</v>
      </c>
      <c r="AE16" s="21">
        <v>0</v>
      </c>
      <c r="AF16" s="21">
        <v>14</v>
      </c>
      <c r="AG16" s="21">
        <v>2</v>
      </c>
      <c r="AH16" s="21">
        <v>0</v>
      </c>
      <c r="AI16" s="21">
        <v>0</v>
      </c>
      <c r="AJ16" s="107">
        <v>0</v>
      </c>
      <c r="AK16" s="68">
        <f t="shared" si="13"/>
        <v>16</v>
      </c>
      <c r="AL16" s="69">
        <f>SUMPRODUCT(AD16:AJ16*'Cover Page'!$C$47:$I$47)</f>
        <v>16</v>
      </c>
      <c r="AM16" s="76" t="str">
        <f>'TimeSelectableDiagram- Vehicles'!$AK8</f>
        <v>0830 - 0930</v>
      </c>
      <c r="AN16" s="79">
        <f t="shared" si="14"/>
        <v>64</v>
      </c>
      <c r="AO16" s="65">
        <f t="shared" si="15"/>
        <v>64</v>
      </c>
    </row>
    <row r="17" spans="1:41" x14ac:dyDescent="0.25">
      <c r="A17" s="31" t="s">
        <v>21</v>
      </c>
      <c r="B17" s="106">
        <f t="shared" si="0"/>
        <v>5</v>
      </c>
      <c r="C17" s="21">
        <f t="shared" si="1"/>
        <v>7</v>
      </c>
      <c r="D17" s="21">
        <f t="shared" si="2"/>
        <v>80</v>
      </c>
      <c r="E17" s="21">
        <f t="shared" si="3"/>
        <v>30</v>
      </c>
      <c r="F17" s="21">
        <f t="shared" si="4"/>
        <v>2</v>
      </c>
      <c r="G17" s="21">
        <f t="shared" si="5"/>
        <v>2</v>
      </c>
      <c r="H17" s="107">
        <f t="shared" si="6"/>
        <v>2</v>
      </c>
      <c r="I17" s="68">
        <f t="shared" si="7"/>
        <v>128</v>
      </c>
      <c r="J17" s="69">
        <f>SUMPRODUCT(B17:H17*'Cover Page'!$C$47:$I$47)</f>
        <v>125.39999999999999</v>
      </c>
      <c r="K17" s="76" t="str">
        <f>'TimeSelectableDiagram- Vehicles'!$AK9</f>
        <v>0845 - 0945</v>
      </c>
      <c r="L17" s="79">
        <f t="shared" si="8"/>
        <v>472</v>
      </c>
      <c r="M17" s="65">
        <f t="shared" si="9"/>
        <v>473.2</v>
      </c>
      <c r="O17" s="31" t="s">
        <v>21</v>
      </c>
      <c r="P17" s="106">
        <v>5</v>
      </c>
      <c r="Q17" s="21">
        <v>7</v>
      </c>
      <c r="R17" s="21">
        <v>69</v>
      </c>
      <c r="S17" s="21">
        <v>25</v>
      </c>
      <c r="T17" s="21">
        <v>2</v>
      </c>
      <c r="U17" s="21">
        <v>2</v>
      </c>
      <c r="V17" s="107">
        <v>2</v>
      </c>
      <c r="W17" s="68">
        <f t="shared" si="10"/>
        <v>112</v>
      </c>
      <c r="X17" s="69">
        <f>SUMPRODUCT(P17:V17*'Cover Page'!$C$47:$I$47)</f>
        <v>109.39999999999999</v>
      </c>
      <c r="Y17" s="76" t="str">
        <f>'TimeSelectableDiagram- Vehicles'!$AK9</f>
        <v>0845 - 0945</v>
      </c>
      <c r="Z17" s="79">
        <f t="shared" si="11"/>
        <v>414</v>
      </c>
      <c r="AA17" s="65">
        <f t="shared" si="12"/>
        <v>415.2</v>
      </c>
      <c r="AC17" s="31" t="s">
        <v>21</v>
      </c>
      <c r="AD17" s="106">
        <v>0</v>
      </c>
      <c r="AE17" s="21">
        <v>0</v>
      </c>
      <c r="AF17" s="21">
        <v>11</v>
      </c>
      <c r="AG17" s="21">
        <v>5</v>
      </c>
      <c r="AH17" s="21">
        <v>0</v>
      </c>
      <c r="AI17" s="21">
        <v>0</v>
      </c>
      <c r="AJ17" s="107">
        <v>0</v>
      </c>
      <c r="AK17" s="68">
        <f t="shared" si="13"/>
        <v>16</v>
      </c>
      <c r="AL17" s="69">
        <f>SUMPRODUCT(AD17:AJ17*'Cover Page'!$C$47:$I$47)</f>
        <v>16</v>
      </c>
      <c r="AM17" s="76" t="str">
        <f>'TimeSelectableDiagram- Vehicles'!$AK9</f>
        <v>0845 - 0945</v>
      </c>
      <c r="AN17" s="79">
        <f t="shared" si="14"/>
        <v>58</v>
      </c>
      <c r="AO17" s="65">
        <f t="shared" si="15"/>
        <v>58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2</v>
      </c>
      <c r="D18" s="21">
        <f t="shared" si="2"/>
        <v>108</v>
      </c>
      <c r="E18" s="21">
        <f t="shared" si="3"/>
        <v>26</v>
      </c>
      <c r="F18" s="21">
        <f t="shared" si="4"/>
        <v>4</v>
      </c>
      <c r="G18" s="21">
        <f t="shared" si="5"/>
        <v>0</v>
      </c>
      <c r="H18" s="107">
        <f t="shared" si="6"/>
        <v>2</v>
      </c>
      <c r="I18" s="68">
        <f t="shared" si="7"/>
        <v>143</v>
      </c>
      <c r="J18" s="69">
        <f>SUMPRODUCT(B18:H18*'Cover Page'!$C$47:$I$47)</f>
        <v>145</v>
      </c>
      <c r="K18" s="76" t="str">
        <f>'TimeSelectableDiagram- Vehicles'!$AK10</f>
        <v>0900 - 1000</v>
      </c>
      <c r="L18" s="79">
        <f t="shared" si="8"/>
        <v>446</v>
      </c>
      <c r="M18" s="65">
        <f t="shared" si="9"/>
        <v>451.5</v>
      </c>
      <c r="O18" s="31" t="s">
        <v>22</v>
      </c>
      <c r="P18" s="106">
        <v>1</v>
      </c>
      <c r="Q18" s="21">
        <v>2</v>
      </c>
      <c r="R18" s="21">
        <v>93</v>
      </c>
      <c r="S18" s="21">
        <v>19</v>
      </c>
      <c r="T18" s="21">
        <v>4</v>
      </c>
      <c r="U18" s="21">
        <v>0</v>
      </c>
      <c r="V18" s="107">
        <v>2</v>
      </c>
      <c r="W18" s="68">
        <f t="shared" si="10"/>
        <v>121</v>
      </c>
      <c r="X18" s="69">
        <f>SUMPRODUCT(P18:V18*'Cover Page'!$C$47:$I$47)</f>
        <v>123</v>
      </c>
      <c r="Y18" s="76" t="str">
        <f>'TimeSelectableDiagram- Vehicles'!$AK10</f>
        <v>0900 - 1000</v>
      </c>
      <c r="Z18" s="79">
        <f t="shared" si="11"/>
        <v>397</v>
      </c>
      <c r="AA18" s="65">
        <f t="shared" si="12"/>
        <v>402.5</v>
      </c>
      <c r="AC18" s="31" t="s">
        <v>22</v>
      </c>
      <c r="AD18" s="106">
        <v>0</v>
      </c>
      <c r="AE18" s="21">
        <v>0</v>
      </c>
      <c r="AF18" s="21">
        <v>15</v>
      </c>
      <c r="AG18" s="21">
        <v>7</v>
      </c>
      <c r="AH18" s="21">
        <v>0</v>
      </c>
      <c r="AI18" s="21">
        <v>0</v>
      </c>
      <c r="AJ18" s="107">
        <v>0</v>
      </c>
      <c r="AK18" s="68">
        <f t="shared" si="13"/>
        <v>22</v>
      </c>
      <c r="AL18" s="69">
        <f>SUMPRODUCT(AD18:AJ18*'Cover Page'!$C$47:$I$47)</f>
        <v>22</v>
      </c>
      <c r="AM18" s="76" t="str">
        <f>'TimeSelectableDiagram- Vehicles'!$AK10</f>
        <v>0900 - 1000</v>
      </c>
      <c r="AN18" s="79">
        <f t="shared" si="14"/>
        <v>49</v>
      </c>
      <c r="AO18" s="65">
        <f t="shared" si="15"/>
        <v>49</v>
      </c>
    </row>
    <row r="19" spans="1:41" x14ac:dyDescent="0.25">
      <c r="A19" s="31" t="s">
        <v>23</v>
      </c>
      <c r="B19" s="106">
        <f t="shared" si="0"/>
        <v>3</v>
      </c>
      <c r="C19" s="21">
        <f t="shared" si="1"/>
        <v>1</v>
      </c>
      <c r="D19" s="21">
        <f t="shared" si="2"/>
        <v>76</v>
      </c>
      <c r="E19" s="21">
        <f t="shared" si="3"/>
        <v>28</v>
      </c>
      <c r="F19" s="21">
        <f t="shared" si="4"/>
        <v>4</v>
      </c>
      <c r="G19" s="21">
        <f t="shared" si="5"/>
        <v>1</v>
      </c>
      <c r="H19" s="107">
        <f t="shared" si="6"/>
        <v>2</v>
      </c>
      <c r="I19" s="68">
        <f t="shared" si="7"/>
        <v>115</v>
      </c>
      <c r="J19" s="69">
        <f>SUMPRODUCT(B19:H19*'Cover Page'!$C$47:$I$47)</f>
        <v>117.3</v>
      </c>
      <c r="K19" s="76" t="str">
        <f>'TimeSelectableDiagram- Vehicles'!$AK11</f>
        <v>0915 - 1015</v>
      </c>
      <c r="L19" s="79">
        <f t="shared" si="8"/>
        <v>392</v>
      </c>
      <c r="M19" s="65">
        <f t="shared" si="9"/>
        <v>397.2</v>
      </c>
      <c r="O19" s="31" t="s">
        <v>23</v>
      </c>
      <c r="P19" s="106">
        <v>3</v>
      </c>
      <c r="Q19" s="21">
        <v>1</v>
      </c>
      <c r="R19" s="21">
        <v>69</v>
      </c>
      <c r="S19" s="21">
        <v>25</v>
      </c>
      <c r="T19" s="21">
        <v>4</v>
      </c>
      <c r="U19" s="21">
        <v>1</v>
      </c>
      <c r="V19" s="107">
        <v>2</v>
      </c>
      <c r="W19" s="68">
        <f t="shared" si="10"/>
        <v>105</v>
      </c>
      <c r="X19" s="69">
        <f>SUMPRODUCT(P19:V19*'Cover Page'!$C$47:$I$47)</f>
        <v>107.3</v>
      </c>
      <c r="Y19" s="76" t="str">
        <f>'TimeSelectableDiagram- Vehicles'!$AK11</f>
        <v>0915 - 1015</v>
      </c>
      <c r="Z19" s="79">
        <f t="shared" si="11"/>
        <v>359</v>
      </c>
      <c r="AA19" s="65">
        <f t="shared" si="12"/>
        <v>364.2</v>
      </c>
      <c r="AC19" s="31" t="s">
        <v>23</v>
      </c>
      <c r="AD19" s="106">
        <v>0</v>
      </c>
      <c r="AE19" s="21">
        <v>0</v>
      </c>
      <c r="AF19" s="21">
        <v>7</v>
      </c>
      <c r="AG19" s="21">
        <v>3</v>
      </c>
      <c r="AH19" s="21">
        <v>0</v>
      </c>
      <c r="AI19" s="21">
        <v>0</v>
      </c>
      <c r="AJ19" s="107">
        <v>0</v>
      </c>
      <c r="AK19" s="68">
        <f t="shared" si="13"/>
        <v>10</v>
      </c>
      <c r="AL19" s="69">
        <f>SUMPRODUCT(AD19:AJ19*'Cover Page'!$C$47:$I$47)</f>
        <v>10</v>
      </c>
      <c r="AM19" s="76" t="str">
        <f>'TimeSelectableDiagram- Vehicles'!$AK11</f>
        <v>0915 - 1015</v>
      </c>
      <c r="AN19" s="79">
        <f t="shared" si="14"/>
        <v>33</v>
      </c>
      <c r="AO19" s="65">
        <f t="shared" si="15"/>
        <v>33</v>
      </c>
    </row>
    <row r="20" spans="1:41" x14ac:dyDescent="0.25">
      <c r="A20" s="31" t="s">
        <v>24</v>
      </c>
      <c r="B20" s="106">
        <f t="shared" si="0"/>
        <v>1</v>
      </c>
      <c r="C20" s="21">
        <f t="shared" si="1"/>
        <v>5</v>
      </c>
      <c r="D20" s="21">
        <f t="shared" si="2"/>
        <v>54</v>
      </c>
      <c r="E20" s="21">
        <f t="shared" si="3"/>
        <v>22</v>
      </c>
      <c r="F20" s="21">
        <f t="shared" si="4"/>
        <v>2</v>
      </c>
      <c r="G20" s="21">
        <f t="shared" si="5"/>
        <v>1</v>
      </c>
      <c r="H20" s="107">
        <f t="shared" si="6"/>
        <v>1</v>
      </c>
      <c r="I20" s="68">
        <f t="shared" si="7"/>
        <v>86</v>
      </c>
      <c r="J20" s="69">
        <f>SUMPRODUCT(B20:H20*'Cover Page'!$C$47:$I$47)</f>
        <v>85.5</v>
      </c>
      <c r="K20" s="76" t="str">
        <f>'TimeSelectableDiagram- Vehicles'!$AK12</f>
        <v>0930 - 1030</v>
      </c>
      <c r="L20" s="79">
        <f t="shared" si="8"/>
        <v>372</v>
      </c>
      <c r="M20" s="65">
        <f t="shared" si="9"/>
        <v>374.7</v>
      </c>
      <c r="O20" s="31" t="s">
        <v>24</v>
      </c>
      <c r="P20" s="106">
        <v>1</v>
      </c>
      <c r="Q20" s="21">
        <v>5</v>
      </c>
      <c r="R20" s="21">
        <v>44</v>
      </c>
      <c r="S20" s="21">
        <v>22</v>
      </c>
      <c r="T20" s="21">
        <v>2</v>
      </c>
      <c r="U20" s="21">
        <v>1</v>
      </c>
      <c r="V20" s="107">
        <v>1</v>
      </c>
      <c r="W20" s="68">
        <f t="shared" si="10"/>
        <v>76</v>
      </c>
      <c r="X20" s="69">
        <f>SUMPRODUCT(P20:V20*'Cover Page'!$C$47:$I$47)</f>
        <v>75.5</v>
      </c>
      <c r="Y20" s="76" t="str">
        <f>'TimeSelectableDiagram- Vehicles'!$AK12</f>
        <v>0930 - 1030</v>
      </c>
      <c r="Z20" s="79">
        <f t="shared" si="11"/>
        <v>339</v>
      </c>
      <c r="AA20" s="65">
        <f t="shared" si="12"/>
        <v>341.7</v>
      </c>
      <c r="AC20" s="31" t="s">
        <v>24</v>
      </c>
      <c r="AD20" s="106">
        <v>0</v>
      </c>
      <c r="AE20" s="21">
        <v>0</v>
      </c>
      <c r="AF20" s="21">
        <v>10</v>
      </c>
      <c r="AG20" s="21">
        <v>0</v>
      </c>
      <c r="AH20" s="21">
        <v>0</v>
      </c>
      <c r="AI20" s="21">
        <v>0</v>
      </c>
      <c r="AJ20" s="107">
        <v>0</v>
      </c>
      <c r="AK20" s="68">
        <f t="shared" si="13"/>
        <v>10</v>
      </c>
      <c r="AL20" s="69">
        <f>SUMPRODUCT(AD20:AJ20*'Cover Page'!$C$47:$I$47)</f>
        <v>10</v>
      </c>
      <c r="AM20" s="76" t="str">
        <f>'TimeSelectableDiagram- Vehicles'!$AK12</f>
        <v>0930 - 1030</v>
      </c>
      <c r="AN20" s="79">
        <f t="shared" si="14"/>
        <v>33</v>
      </c>
      <c r="AO20" s="65">
        <f t="shared" si="15"/>
        <v>33</v>
      </c>
    </row>
    <row r="21" spans="1:41" x14ac:dyDescent="0.25">
      <c r="A21" s="31" t="s">
        <v>25</v>
      </c>
      <c r="B21" s="106">
        <f t="shared" si="0"/>
        <v>1</v>
      </c>
      <c r="C21" s="21">
        <f t="shared" si="1"/>
        <v>3</v>
      </c>
      <c r="D21" s="21">
        <f t="shared" si="2"/>
        <v>66</v>
      </c>
      <c r="E21" s="21">
        <f t="shared" si="3"/>
        <v>26</v>
      </c>
      <c r="F21" s="21">
        <f t="shared" si="4"/>
        <v>4</v>
      </c>
      <c r="G21" s="21">
        <f t="shared" si="5"/>
        <v>1</v>
      </c>
      <c r="H21" s="107">
        <f t="shared" si="6"/>
        <v>1</v>
      </c>
      <c r="I21" s="68">
        <f t="shared" si="7"/>
        <v>102</v>
      </c>
      <c r="J21" s="69">
        <f>SUMPRODUCT(B21:H21*'Cover Page'!$C$47:$I$47)</f>
        <v>103.7</v>
      </c>
      <c r="K21" s="76" t="str">
        <f>'TimeSelectableDiagram- Vehicles'!$AK13</f>
        <v>0945 - 1045</v>
      </c>
      <c r="L21" s="79">
        <f t="shared" si="8"/>
        <v>397</v>
      </c>
      <c r="M21" s="65">
        <f t="shared" si="9"/>
        <v>400.1</v>
      </c>
      <c r="O21" s="31" t="s">
        <v>25</v>
      </c>
      <c r="P21" s="106">
        <v>1</v>
      </c>
      <c r="Q21" s="21">
        <v>3</v>
      </c>
      <c r="R21" s="21">
        <v>59</v>
      </c>
      <c r="S21" s="21">
        <v>26</v>
      </c>
      <c r="T21" s="21">
        <v>4</v>
      </c>
      <c r="U21" s="21">
        <v>1</v>
      </c>
      <c r="V21" s="107">
        <v>1</v>
      </c>
      <c r="W21" s="68">
        <f t="shared" si="10"/>
        <v>95</v>
      </c>
      <c r="X21" s="69">
        <f>SUMPRODUCT(P21:V21*'Cover Page'!$C$47:$I$47)</f>
        <v>96.7</v>
      </c>
      <c r="Y21" s="76" t="str">
        <f>'TimeSelectableDiagram- Vehicles'!$AK13</f>
        <v>0945 - 1045</v>
      </c>
      <c r="Z21" s="79">
        <f t="shared" si="11"/>
        <v>364</v>
      </c>
      <c r="AA21" s="65">
        <f t="shared" si="12"/>
        <v>367.1</v>
      </c>
      <c r="AC21" s="31" t="s">
        <v>25</v>
      </c>
      <c r="AD21" s="106">
        <v>0</v>
      </c>
      <c r="AE21" s="21">
        <v>0</v>
      </c>
      <c r="AF21" s="21">
        <v>7</v>
      </c>
      <c r="AG21" s="21">
        <v>0</v>
      </c>
      <c r="AH21" s="21">
        <v>0</v>
      </c>
      <c r="AI21" s="21">
        <v>0</v>
      </c>
      <c r="AJ21" s="107">
        <v>0</v>
      </c>
      <c r="AK21" s="68">
        <f t="shared" si="13"/>
        <v>7</v>
      </c>
      <c r="AL21" s="69">
        <f>SUMPRODUCT(AD21:AJ21*'Cover Page'!$C$47:$I$47)</f>
        <v>7</v>
      </c>
      <c r="AM21" s="76" t="str">
        <f>'TimeSelectableDiagram- Vehicles'!$AK13</f>
        <v>0945 - 1045</v>
      </c>
      <c r="AN21" s="79">
        <f t="shared" si="14"/>
        <v>33</v>
      </c>
      <c r="AO21" s="65">
        <f t="shared" si="15"/>
        <v>33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3</v>
      </c>
      <c r="D22" s="21">
        <f t="shared" si="2"/>
        <v>59</v>
      </c>
      <c r="E22" s="21">
        <f t="shared" si="3"/>
        <v>22</v>
      </c>
      <c r="F22" s="21">
        <f t="shared" si="4"/>
        <v>3</v>
      </c>
      <c r="G22" s="21">
        <f t="shared" si="5"/>
        <v>0</v>
      </c>
      <c r="H22" s="107">
        <f t="shared" si="6"/>
        <v>2</v>
      </c>
      <c r="I22" s="68">
        <f t="shared" si="7"/>
        <v>89</v>
      </c>
      <c r="J22" s="69">
        <f>SUMPRODUCT(B22:H22*'Cover Page'!$C$47:$I$47)</f>
        <v>90.7</v>
      </c>
      <c r="K22" s="76" t="str">
        <f>'TimeSelectableDiagram- Vehicles'!$AK14</f>
        <v>1000 - 1100</v>
      </c>
      <c r="L22" s="79">
        <f t="shared" si="8"/>
        <v>411</v>
      </c>
      <c r="M22" s="65">
        <f t="shared" si="9"/>
        <v>415.7</v>
      </c>
      <c r="O22" s="31" t="s">
        <v>72</v>
      </c>
      <c r="P22" s="106">
        <v>0</v>
      </c>
      <c r="Q22" s="21">
        <v>3</v>
      </c>
      <c r="R22" s="21">
        <v>54</v>
      </c>
      <c r="S22" s="21">
        <v>21</v>
      </c>
      <c r="T22" s="21">
        <v>3</v>
      </c>
      <c r="U22" s="21">
        <v>0</v>
      </c>
      <c r="V22" s="107">
        <v>2</v>
      </c>
      <c r="W22" s="68">
        <f t="shared" si="10"/>
        <v>83</v>
      </c>
      <c r="X22" s="69">
        <f>SUMPRODUCT(P22:V22*'Cover Page'!$C$47:$I$47)</f>
        <v>84.7</v>
      </c>
      <c r="Y22" s="76" t="str">
        <f>'TimeSelectableDiagram- Vehicles'!$AK14</f>
        <v>1000 - 1100</v>
      </c>
      <c r="Z22" s="79">
        <f t="shared" si="11"/>
        <v>379</v>
      </c>
      <c r="AA22" s="65">
        <f t="shared" si="12"/>
        <v>383.7</v>
      </c>
      <c r="AC22" s="31" t="s">
        <v>72</v>
      </c>
      <c r="AD22" s="106">
        <v>0</v>
      </c>
      <c r="AE22" s="21">
        <v>0</v>
      </c>
      <c r="AF22" s="21">
        <v>5</v>
      </c>
      <c r="AG22" s="21">
        <v>1</v>
      </c>
      <c r="AH22" s="21">
        <v>0</v>
      </c>
      <c r="AI22" s="21">
        <v>0</v>
      </c>
      <c r="AJ22" s="107">
        <v>0</v>
      </c>
      <c r="AK22" s="68">
        <f t="shared" si="13"/>
        <v>6</v>
      </c>
      <c r="AL22" s="69">
        <f>SUMPRODUCT(AD22:AJ22*'Cover Page'!$C$47:$I$47)</f>
        <v>6</v>
      </c>
      <c r="AM22" s="76" t="str">
        <f>'TimeSelectableDiagram- Vehicles'!$AK14</f>
        <v>1000 - 1100</v>
      </c>
      <c r="AN22" s="79">
        <f t="shared" si="14"/>
        <v>32</v>
      </c>
      <c r="AO22" s="65">
        <f t="shared" si="15"/>
        <v>32</v>
      </c>
    </row>
    <row r="23" spans="1:41" x14ac:dyDescent="0.25">
      <c r="A23" s="31" t="s">
        <v>74</v>
      </c>
      <c r="B23" s="106">
        <f t="shared" si="0"/>
        <v>2</v>
      </c>
      <c r="C23" s="21">
        <f t="shared" si="1"/>
        <v>1</v>
      </c>
      <c r="D23" s="21">
        <f t="shared" si="2"/>
        <v>71</v>
      </c>
      <c r="E23" s="21">
        <f t="shared" si="3"/>
        <v>18</v>
      </c>
      <c r="F23" s="21">
        <f t="shared" si="4"/>
        <v>2</v>
      </c>
      <c r="G23" s="21">
        <f t="shared" si="5"/>
        <v>0</v>
      </c>
      <c r="H23" s="107">
        <f t="shared" si="6"/>
        <v>1</v>
      </c>
      <c r="I23" s="68">
        <f t="shared" si="7"/>
        <v>95</v>
      </c>
      <c r="J23" s="69">
        <f>SUMPRODUCT(B23:H23*'Cover Page'!$C$47:$I$47)</f>
        <v>94.8</v>
      </c>
      <c r="K23" s="76" t="str">
        <f>'TimeSelectableDiagram- Vehicles'!$AK15</f>
        <v>1015 - 1115</v>
      </c>
      <c r="L23" s="79">
        <f t="shared" si="8"/>
        <v>420</v>
      </c>
      <c r="M23" s="65">
        <f t="shared" si="9"/>
        <v>424.9</v>
      </c>
      <c r="O23" s="31" t="s">
        <v>74</v>
      </c>
      <c r="P23" s="106">
        <v>2</v>
      </c>
      <c r="Q23" s="21">
        <v>1</v>
      </c>
      <c r="R23" s="21">
        <v>62</v>
      </c>
      <c r="S23" s="21">
        <v>17</v>
      </c>
      <c r="T23" s="21">
        <v>2</v>
      </c>
      <c r="U23" s="21">
        <v>0</v>
      </c>
      <c r="V23" s="107">
        <v>1</v>
      </c>
      <c r="W23" s="68">
        <f t="shared" si="10"/>
        <v>85</v>
      </c>
      <c r="X23" s="69">
        <f>SUMPRODUCT(P23:V23*'Cover Page'!$C$47:$I$47)</f>
        <v>84.8</v>
      </c>
      <c r="Y23" s="76" t="str">
        <f>'TimeSelectableDiagram- Vehicles'!$AK15</f>
        <v>1015 - 1115</v>
      </c>
      <c r="Z23" s="79">
        <f t="shared" si="11"/>
        <v>385</v>
      </c>
      <c r="AA23" s="65">
        <f t="shared" si="12"/>
        <v>391.3</v>
      </c>
      <c r="AC23" s="31" t="s">
        <v>74</v>
      </c>
      <c r="AD23" s="106">
        <v>0</v>
      </c>
      <c r="AE23" s="21">
        <v>0</v>
      </c>
      <c r="AF23" s="21">
        <v>9</v>
      </c>
      <c r="AG23" s="21">
        <v>1</v>
      </c>
      <c r="AH23" s="21">
        <v>0</v>
      </c>
      <c r="AI23" s="21">
        <v>0</v>
      </c>
      <c r="AJ23" s="107">
        <v>0</v>
      </c>
      <c r="AK23" s="68">
        <f t="shared" si="13"/>
        <v>10</v>
      </c>
      <c r="AL23" s="69">
        <f>SUMPRODUCT(AD23:AJ23*'Cover Page'!$C$47:$I$47)</f>
        <v>10</v>
      </c>
      <c r="AM23" s="76" t="str">
        <f>'TimeSelectableDiagram- Vehicles'!$AK15</f>
        <v>1015 - 1115</v>
      </c>
      <c r="AN23" s="79">
        <f t="shared" si="14"/>
        <v>35</v>
      </c>
      <c r="AO23" s="65">
        <f t="shared" si="15"/>
        <v>33.6</v>
      </c>
    </row>
    <row r="24" spans="1:41" x14ac:dyDescent="0.25">
      <c r="A24" s="31" t="s">
        <v>76</v>
      </c>
      <c r="B24" s="106">
        <f t="shared" si="0"/>
        <v>1</v>
      </c>
      <c r="C24" s="21">
        <f t="shared" si="1"/>
        <v>3</v>
      </c>
      <c r="D24" s="21">
        <f t="shared" si="2"/>
        <v>78</v>
      </c>
      <c r="E24" s="21">
        <f t="shared" si="3"/>
        <v>25</v>
      </c>
      <c r="F24" s="21">
        <f t="shared" si="4"/>
        <v>3</v>
      </c>
      <c r="G24" s="21">
        <f t="shared" si="5"/>
        <v>0</v>
      </c>
      <c r="H24" s="107">
        <f t="shared" si="6"/>
        <v>1</v>
      </c>
      <c r="I24" s="68">
        <f t="shared" si="7"/>
        <v>111</v>
      </c>
      <c r="J24" s="69">
        <f>SUMPRODUCT(B24:H24*'Cover Page'!$C$47:$I$47)</f>
        <v>110.9</v>
      </c>
      <c r="K24" s="76" t="str">
        <f>'TimeSelectableDiagram- Vehicles'!$AK16</f>
        <v>1030 - 1130</v>
      </c>
      <c r="L24" s="79">
        <f t="shared" si="8"/>
        <v>413</v>
      </c>
      <c r="M24" s="65">
        <f t="shared" si="9"/>
        <v>426.29999999999995</v>
      </c>
      <c r="O24" s="31" t="s">
        <v>76</v>
      </c>
      <c r="P24" s="106">
        <v>1</v>
      </c>
      <c r="Q24" s="21">
        <v>3</v>
      </c>
      <c r="R24" s="21">
        <v>70</v>
      </c>
      <c r="S24" s="21">
        <v>23</v>
      </c>
      <c r="T24" s="21">
        <v>3</v>
      </c>
      <c r="U24" s="21">
        <v>0</v>
      </c>
      <c r="V24" s="107">
        <v>1</v>
      </c>
      <c r="W24" s="68">
        <f t="shared" si="10"/>
        <v>101</v>
      </c>
      <c r="X24" s="69">
        <f>SUMPRODUCT(P24:V24*'Cover Page'!$C$47:$I$47)</f>
        <v>100.9</v>
      </c>
      <c r="Y24" s="76" t="str">
        <f>'TimeSelectableDiagram- Vehicles'!$AK16</f>
        <v>1030 - 1130</v>
      </c>
      <c r="Z24" s="79">
        <f t="shared" si="11"/>
        <v>384</v>
      </c>
      <c r="AA24" s="65">
        <f t="shared" si="12"/>
        <v>398.7</v>
      </c>
      <c r="AC24" s="31" t="s">
        <v>76</v>
      </c>
      <c r="AD24" s="106">
        <v>0</v>
      </c>
      <c r="AE24" s="21">
        <v>0</v>
      </c>
      <c r="AF24" s="21">
        <v>8</v>
      </c>
      <c r="AG24" s="21">
        <v>2</v>
      </c>
      <c r="AH24" s="21">
        <v>0</v>
      </c>
      <c r="AI24" s="21">
        <v>0</v>
      </c>
      <c r="AJ24" s="107">
        <v>0</v>
      </c>
      <c r="AK24" s="68">
        <f t="shared" si="13"/>
        <v>10</v>
      </c>
      <c r="AL24" s="69">
        <f>SUMPRODUCT(AD24:AJ24*'Cover Page'!$C$47:$I$47)</f>
        <v>10</v>
      </c>
      <c r="AM24" s="76" t="str">
        <f>'TimeSelectableDiagram- Vehicles'!$AK16</f>
        <v>1030 - 1130</v>
      </c>
      <c r="AN24" s="79">
        <f t="shared" si="14"/>
        <v>29</v>
      </c>
      <c r="AO24" s="65">
        <f t="shared" si="15"/>
        <v>27.6</v>
      </c>
    </row>
    <row r="25" spans="1:41" x14ac:dyDescent="0.25">
      <c r="A25" s="31" t="s">
        <v>78</v>
      </c>
      <c r="B25" s="106">
        <f t="shared" si="0"/>
        <v>0</v>
      </c>
      <c r="C25" s="21">
        <f t="shared" si="1"/>
        <v>2</v>
      </c>
      <c r="D25" s="21">
        <f t="shared" si="2"/>
        <v>90</v>
      </c>
      <c r="E25" s="21">
        <f t="shared" si="3"/>
        <v>17</v>
      </c>
      <c r="F25" s="21">
        <f t="shared" si="4"/>
        <v>5</v>
      </c>
      <c r="G25" s="21">
        <f t="shared" si="5"/>
        <v>0</v>
      </c>
      <c r="H25" s="107">
        <f t="shared" si="6"/>
        <v>2</v>
      </c>
      <c r="I25" s="68">
        <f t="shared" si="7"/>
        <v>116</v>
      </c>
      <c r="J25" s="69">
        <f>SUMPRODUCT(B25:H25*'Cover Page'!$C$47:$I$47)</f>
        <v>119.3</v>
      </c>
      <c r="K25" s="76" t="str">
        <f>'TimeSelectableDiagram- Vehicles'!$AK17</f>
        <v>1045 - 1145</v>
      </c>
      <c r="L25" s="79">
        <f t="shared" si="8"/>
        <v>400</v>
      </c>
      <c r="M25" s="65">
        <f t="shared" si="9"/>
        <v>416.4</v>
      </c>
      <c r="O25" s="31" t="s">
        <v>78</v>
      </c>
      <c r="P25" s="106">
        <v>0</v>
      </c>
      <c r="Q25" s="21">
        <v>2</v>
      </c>
      <c r="R25" s="21">
        <v>85</v>
      </c>
      <c r="S25" s="21">
        <v>16</v>
      </c>
      <c r="T25" s="21">
        <v>5</v>
      </c>
      <c r="U25" s="21">
        <v>0</v>
      </c>
      <c r="V25" s="107">
        <v>2</v>
      </c>
      <c r="W25" s="68">
        <f t="shared" si="10"/>
        <v>110</v>
      </c>
      <c r="X25" s="69">
        <f>SUMPRODUCT(P25:V25*'Cover Page'!$C$47:$I$47)</f>
        <v>113.3</v>
      </c>
      <c r="Y25" s="76" t="str">
        <f>'TimeSelectableDiagram- Vehicles'!$AK17</f>
        <v>1045 - 1145</v>
      </c>
      <c r="Z25" s="79">
        <f t="shared" si="11"/>
        <v>377</v>
      </c>
      <c r="AA25" s="65">
        <f t="shared" si="12"/>
        <v>394.8</v>
      </c>
      <c r="AC25" s="31" t="s">
        <v>78</v>
      </c>
      <c r="AD25" s="106">
        <v>0</v>
      </c>
      <c r="AE25" s="21">
        <v>0</v>
      </c>
      <c r="AF25" s="21">
        <v>5</v>
      </c>
      <c r="AG25" s="21">
        <v>1</v>
      </c>
      <c r="AH25" s="21">
        <v>0</v>
      </c>
      <c r="AI25" s="21">
        <v>0</v>
      </c>
      <c r="AJ25" s="107">
        <v>0</v>
      </c>
      <c r="AK25" s="68">
        <f t="shared" si="13"/>
        <v>6</v>
      </c>
      <c r="AL25" s="69">
        <f>SUMPRODUCT(AD25:AJ25*'Cover Page'!$C$47:$I$47)</f>
        <v>6</v>
      </c>
      <c r="AM25" s="76" t="str">
        <f>'TimeSelectableDiagram- Vehicles'!$AK17</f>
        <v>1045 - 1145</v>
      </c>
      <c r="AN25" s="79">
        <f t="shared" si="14"/>
        <v>23</v>
      </c>
      <c r="AO25" s="65">
        <f t="shared" si="15"/>
        <v>21.6</v>
      </c>
    </row>
    <row r="26" spans="1:41" x14ac:dyDescent="0.25">
      <c r="A26" s="31" t="s">
        <v>80</v>
      </c>
      <c r="B26" s="106">
        <f t="shared" si="0"/>
        <v>1</v>
      </c>
      <c r="C26" s="21">
        <f t="shared" si="1"/>
        <v>1</v>
      </c>
      <c r="D26" s="21">
        <f t="shared" si="2"/>
        <v>72</v>
      </c>
      <c r="E26" s="21">
        <f t="shared" si="3"/>
        <v>21</v>
      </c>
      <c r="F26" s="21">
        <f t="shared" si="4"/>
        <v>0</v>
      </c>
      <c r="G26" s="21">
        <f t="shared" si="5"/>
        <v>1</v>
      </c>
      <c r="H26" s="107">
        <f t="shared" si="6"/>
        <v>2</v>
      </c>
      <c r="I26" s="68">
        <f t="shared" si="7"/>
        <v>98</v>
      </c>
      <c r="J26" s="69">
        <f>SUMPRODUCT(B26:H26*'Cover Page'!$C$47:$I$47)</f>
        <v>99.899999999999991</v>
      </c>
      <c r="K26" s="76" t="str">
        <f>'TimeSelectableDiagram- Vehicles'!$AK18</f>
        <v>1100 - 1200</v>
      </c>
      <c r="L26" s="79">
        <f t="shared" si="8"/>
        <v>375</v>
      </c>
      <c r="M26" s="65">
        <f t="shared" si="9"/>
        <v>390.5</v>
      </c>
      <c r="O26" s="31" t="s">
        <v>80</v>
      </c>
      <c r="P26" s="106">
        <v>0</v>
      </c>
      <c r="Q26" s="21">
        <v>0</v>
      </c>
      <c r="R26" s="21">
        <v>66</v>
      </c>
      <c r="S26" s="21">
        <v>20</v>
      </c>
      <c r="T26" s="21">
        <v>0</v>
      </c>
      <c r="U26" s="21">
        <v>1</v>
      </c>
      <c r="V26" s="107">
        <v>2</v>
      </c>
      <c r="W26" s="68">
        <f t="shared" si="10"/>
        <v>89</v>
      </c>
      <c r="X26" s="69">
        <f>SUMPRODUCT(P26:V26*'Cover Page'!$C$47:$I$47)</f>
        <v>92.3</v>
      </c>
      <c r="Y26" s="76" t="str">
        <f>'TimeSelectableDiagram- Vehicles'!$AK18</f>
        <v>1100 - 1200</v>
      </c>
      <c r="Z26" s="79">
        <f t="shared" si="11"/>
        <v>349</v>
      </c>
      <c r="AA26" s="65">
        <f t="shared" si="12"/>
        <v>365.9</v>
      </c>
      <c r="AC26" s="31" t="s">
        <v>80</v>
      </c>
      <c r="AD26" s="106">
        <v>1</v>
      </c>
      <c r="AE26" s="21">
        <v>1</v>
      </c>
      <c r="AF26" s="21">
        <v>6</v>
      </c>
      <c r="AG26" s="21">
        <v>1</v>
      </c>
      <c r="AH26" s="21">
        <v>0</v>
      </c>
      <c r="AI26" s="21">
        <v>0</v>
      </c>
      <c r="AJ26" s="107">
        <v>0</v>
      </c>
      <c r="AK26" s="68">
        <f t="shared" si="13"/>
        <v>9</v>
      </c>
      <c r="AL26" s="69">
        <f>SUMPRODUCT(AD26:AJ26*'Cover Page'!$C$47:$I$47)</f>
        <v>7.6</v>
      </c>
      <c r="AM26" s="76" t="str">
        <f>'TimeSelectableDiagram- Vehicles'!$AK18</f>
        <v>1100 - 1200</v>
      </c>
      <c r="AN26" s="79">
        <f t="shared" si="14"/>
        <v>26</v>
      </c>
      <c r="AO26" s="65">
        <f t="shared" si="15"/>
        <v>24.6</v>
      </c>
    </row>
    <row r="27" spans="1:41" x14ac:dyDescent="0.25">
      <c r="A27" s="31" t="s">
        <v>82</v>
      </c>
      <c r="B27" s="106">
        <f t="shared" si="0"/>
        <v>0</v>
      </c>
      <c r="C27" s="21">
        <f t="shared" si="1"/>
        <v>2</v>
      </c>
      <c r="D27" s="21">
        <f t="shared" si="2"/>
        <v>60</v>
      </c>
      <c r="E27" s="21">
        <f t="shared" si="3"/>
        <v>14</v>
      </c>
      <c r="F27" s="21">
        <f t="shared" si="4"/>
        <v>7</v>
      </c>
      <c r="G27" s="21">
        <f t="shared" si="5"/>
        <v>3</v>
      </c>
      <c r="H27" s="107">
        <f t="shared" si="6"/>
        <v>2</v>
      </c>
      <c r="I27" s="68">
        <f t="shared" si="7"/>
        <v>88</v>
      </c>
      <c r="J27" s="69">
        <f>SUMPRODUCT(B27:H27*'Cover Page'!$C$47:$I$47)</f>
        <v>96.2</v>
      </c>
      <c r="K27" s="76" t="str">
        <f>'TimeSelectableDiagram- Vehicles'!$AK19</f>
        <v>1115 - 1215</v>
      </c>
      <c r="L27" s="79">
        <f t="shared" si="8"/>
        <v>382</v>
      </c>
      <c r="M27" s="65">
        <f t="shared" si="9"/>
        <v>399.69999999999993</v>
      </c>
      <c r="O27" s="31" t="s">
        <v>82</v>
      </c>
      <c r="P27" s="106">
        <v>0</v>
      </c>
      <c r="Q27" s="21">
        <v>2</v>
      </c>
      <c r="R27" s="21">
        <v>56</v>
      </c>
      <c r="S27" s="21">
        <v>14</v>
      </c>
      <c r="T27" s="21">
        <v>7</v>
      </c>
      <c r="U27" s="21">
        <v>3</v>
      </c>
      <c r="V27" s="107">
        <v>2</v>
      </c>
      <c r="W27" s="68">
        <f t="shared" si="10"/>
        <v>84</v>
      </c>
      <c r="X27" s="69">
        <f>SUMPRODUCT(P27:V27*'Cover Page'!$C$47:$I$47)</f>
        <v>92.2</v>
      </c>
      <c r="Y27" s="76" t="str">
        <f>'TimeSelectableDiagram- Vehicles'!$AK19</f>
        <v>1115 - 1215</v>
      </c>
      <c r="Z27" s="79">
        <f t="shared" si="11"/>
        <v>363</v>
      </c>
      <c r="AA27" s="65">
        <f t="shared" si="12"/>
        <v>380.69999999999993</v>
      </c>
      <c r="AC27" s="31" t="s">
        <v>82</v>
      </c>
      <c r="AD27" s="106">
        <v>0</v>
      </c>
      <c r="AE27" s="21">
        <v>0</v>
      </c>
      <c r="AF27" s="21">
        <v>4</v>
      </c>
      <c r="AG27" s="21">
        <v>0</v>
      </c>
      <c r="AH27" s="21">
        <v>0</v>
      </c>
      <c r="AI27" s="21">
        <v>0</v>
      </c>
      <c r="AJ27" s="107">
        <v>0</v>
      </c>
      <c r="AK27" s="68">
        <f t="shared" si="13"/>
        <v>4</v>
      </c>
      <c r="AL27" s="69">
        <f>SUMPRODUCT(AD27:AJ27*'Cover Page'!$C$47:$I$47)</f>
        <v>4</v>
      </c>
      <c r="AM27" s="76" t="str">
        <f>'TimeSelectableDiagram- Vehicles'!$AK19</f>
        <v>1115 - 1215</v>
      </c>
      <c r="AN27" s="79">
        <f t="shared" si="14"/>
        <v>19</v>
      </c>
      <c r="AO27" s="65">
        <f t="shared" si="15"/>
        <v>19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0</v>
      </c>
      <c r="D28" s="21">
        <f t="shared" si="2"/>
        <v>72</v>
      </c>
      <c r="E28" s="21">
        <f t="shared" si="3"/>
        <v>22</v>
      </c>
      <c r="F28" s="21">
        <f t="shared" si="4"/>
        <v>2</v>
      </c>
      <c r="G28" s="21">
        <f t="shared" si="5"/>
        <v>0</v>
      </c>
      <c r="H28" s="107">
        <f t="shared" si="6"/>
        <v>2</v>
      </c>
      <c r="I28" s="68">
        <f t="shared" si="7"/>
        <v>98</v>
      </c>
      <c r="J28" s="69">
        <f>SUMPRODUCT(B28:H28*'Cover Page'!$C$47:$I$47)</f>
        <v>101</v>
      </c>
      <c r="K28" s="76" t="str">
        <f>'TimeSelectableDiagram- Vehicles'!$AK20</f>
        <v>1130 - 1230</v>
      </c>
      <c r="L28" s="79">
        <f t="shared" si="8"/>
        <v>380</v>
      </c>
      <c r="M28" s="65">
        <f t="shared" si="9"/>
        <v>390.9</v>
      </c>
      <c r="O28" s="31" t="s">
        <v>84</v>
      </c>
      <c r="P28" s="106">
        <v>0</v>
      </c>
      <c r="Q28" s="21">
        <v>0</v>
      </c>
      <c r="R28" s="21">
        <v>69</v>
      </c>
      <c r="S28" s="21">
        <v>21</v>
      </c>
      <c r="T28" s="21">
        <v>2</v>
      </c>
      <c r="U28" s="21">
        <v>0</v>
      </c>
      <c r="V28" s="107">
        <v>2</v>
      </c>
      <c r="W28" s="68">
        <f t="shared" si="10"/>
        <v>94</v>
      </c>
      <c r="X28" s="69">
        <f>SUMPRODUCT(P28:V28*'Cover Page'!$C$47:$I$47)</f>
        <v>97</v>
      </c>
      <c r="Y28" s="76" t="str">
        <f>'TimeSelectableDiagram- Vehicles'!$AK20</f>
        <v>1130 - 1230</v>
      </c>
      <c r="Z28" s="79">
        <f t="shared" si="11"/>
        <v>363</v>
      </c>
      <c r="AA28" s="65">
        <f t="shared" si="12"/>
        <v>373.9</v>
      </c>
      <c r="AC28" s="31" t="s">
        <v>84</v>
      </c>
      <c r="AD28" s="106">
        <v>0</v>
      </c>
      <c r="AE28" s="21">
        <v>0</v>
      </c>
      <c r="AF28" s="21">
        <v>3</v>
      </c>
      <c r="AG28" s="21">
        <v>1</v>
      </c>
      <c r="AH28" s="21">
        <v>0</v>
      </c>
      <c r="AI28" s="21">
        <v>0</v>
      </c>
      <c r="AJ28" s="107">
        <v>0</v>
      </c>
      <c r="AK28" s="68">
        <f t="shared" si="13"/>
        <v>4</v>
      </c>
      <c r="AL28" s="69">
        <f>SUMPRODUCT(AD28:AJ28*'Cover Page'!$C$47:$I$47)</f>
        <v>4</v>
      </c>
      <c r="AM28" s="76" t="str">
        <f>'TimeSelectableDiagram- Vehicles'!$AK20</f>
        <v>1130 - 1230</v>
      </c>
      <c r="AN28" s="79">
        <f t="shared" si="14"/>
        <v>17</v>
      </c>
      <c r="AO28" s="65">
        <f t="shared" si="15"/>
        <v>17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2</v>
      </c>
      <c r="D29" s="21">
        <f t="shared" si="2"/>
        <v>66</v>
      </c>
      <c r="E29" s="21">
        <f t="shared" si="3"/>
        <v>20</v>
      </c>
      <c r="F29" s="21">
        <f t="shared" si="4"/>
        <v>0</v>
      </c>
      <c r="G29" s="21">
        <f t="shared" si="5"/>
        <v>2</v>
      </c>
      <c r="H29" s="107">
        <f t="shared" si="6"/>
        <v>1</v>
      </c>
      <c r="I29" s="68">
        <f t="shared" si="7"/>
        <v>91</v>
      </c>
      <c r="J29" s="69">
        <f>SUMPRODUCT(B29:H29*'Cover Page'!$C$47:$I$47)</f>
        <v>93.399999999999991</v>
      </c>
      <c r="K29" s="76" t="str">
        <f>'TimeSelectableDiagram- Vehicles'!$AK21</f>
        <v>1145 - 1245</v>
      </c>
      <c r="L29" s="79">
        <f t="shared" si="8"/>
        <v>380</v>
      </c>
      <c r="M29" s="65">
        <f t="shared" si="9"/>
        <v>388.59999999999997</v>
      </c>
      <c r="O29" s="31" t="s">
        <v>86</v>
      </c>
      <c r="P29" s="106">
        <v>0</v>
      </c>
      <c r="Q29" s="21">
        <v>2</v>
      </c>
      <c r="R29" s="21">
        <v>59</v>
      </c>
      <c r="S29" s="21">
        <v>18</v>
      </c>
      <c r="T29" s="21">
        <v>0</v>
      </c>
      <c r="U29" s="21">
        <v>2</v>
      </c>
      <c r="V29" s="107">
        <v>1</v>
      </c>
      <c r="W29" s="68">
        <f t="shared" si="10"/>
        <v>82</v>
      </c>
      <c r="X29" s="69">
        <f>SUMPRODUCT(P29:V29*'Cover Page'!$C$47:$I$47)</f>
        <v>84.399999999999991</v>
      </c>
      <c r="Y29" s="76" t="str">
        <f>'TimeSelectableDiagram- Vehicles'!$AK21</f>
        <v>1145 - 1245</v>
      </c>
      <c r="Z29" s="79">
        <f t="shared" si="11"/>
        <v>361</v>
      </c>
      <c r="AA29" s="65">
        <f t="shared" si="12"/>
        <v>369.59999999999997</v>
      </c>
      <c r="AC29" s="31" t="s">
        <v>86</v>
      </c>
      <c r="AD29" s="106">
        <v>0</v>
      </c>
      <c r="AE29" s="21">
        <v>0</v>
      </c>
      <c r="AF29" s="21">
        <v>7</v>
      </c>
      <c r="AG29" s="21">
        <v>2</v>
      </c>
      <c r="AH29" s="21">
        <v>0</v>
      </c>
      <c r="AI29" s="21">
        <v>0</v>
      </c>
      <c r="AJ29" s="107">
        <v>0</v>
      </c>
      <c r="AK29" s="68">
        <f t="shared" si="13"/>
        <v>9</v>
      </c>
      <c r="AL29" s="69">
        <f>SUMPRODUCT(AD29:AJ29*'Cover Page'!$C$47:$I$47)</f>
        <v>9</v>
      </c>
      <c r="AM29" s="76" t="str">
        <f>'TimeSelectableDiagram- Vehicles'!$AK21</f>
        <v>1145 - 1245</v>
      </c>
      <c r="AN29" s="79">
        <f t="shared" si="14"/>
        <v>19</v>
      </c>
      <c r="AO29" s="65">
        <f t="shared" si="15"/>
        <v>19</v>
      </c>
    </row>
    <row r="30" spans="1:41" x14ac:dyDescent="0.25">
      <c r="A30" s="31" t="s">
        <v>88</v>
      </c>
      <c r="B30" s="106">
        <f t="shared" si="0"/>
        <v>0</v>
      </c>
      <c r="C30" s="21">
        <f t="shared" si="1"/>
        <v>2</v>
      </c>
      <c r="D30" s="21">
        <f t="shared" si="2"/>
        <v>68</v>
      </c>
      <c r="E30" s="21">
        <f t="shared" si="3"/>
        <v>28</v>
      </c>
      <c r="F30" s="21">
        <f t="shared" si="4"/>
        <v>4</v>
      </c>
      <c r="G30" s="21">
        <f t="shared" si="5"/>
        <v>1</v>
      </c>
      <c r="H30" s="107">
        <f t="shared" si="6"/>
        <v>2</v>
      </c>
      <c r="I30" s="68">
        <f t="shared" si="7"/>
        <v>105</v>
      </c>
      <c r="J30" s="69">
        <f>SUMPRODUCT(B30:H30*'Cover Page'!$C$47:$I$47)</f>
        <v>109.1</v>
      </c>
      <c r="K30" s="76" t="str">
        <f>'TimeSelectableDiagram- Vehicles'!$AK22</f>
        <v>1200 - 1300</v>
      </c>
      <c r="L30" s="79">
        <f t="shared" si="8"/>
        <v>382</v>
      </c>
      <c r="M30" s="65">
        <f t="shared" si="9"/>
        <v>386</v>
      </c>
      <c r="O30" s="31" t="s">
        <v>88</v>
      </c>
      <c r="P30" s="106">
        <v>0</v>
      </c>
      <c r="Q30" s="21">
        <v>2</v>
      </c>
      <c r="R30" s="21">
        <v>66</v>
      </c>
      <c r="S30" s="21">
        <v>28</v>
      </c>
      <c r="T30" s="21">
        <v>4</v>
      </c>
      <c r="U30" s="21">
        <v>1</v>
      </c>
      <c r="V30" s="107">
        <v>2</v>
      </c>
      <c r="W30" s="68">
        <f t="shared" si="10"/>
        <v>103</v>
      </c>
      <c r="X30" s="69">
        <f>SUMPRODUCT(P30:V30*'Cover Page'!$C$47:$I$47)</f>
        <v>107.1</v>
      </c>
      <c r="Y30" s="76" t="str">
        <f>'TimeSelectableDiagram- Vehicles'!$AK22</f>
        <v>1200 - 1300</v>
      </c>
      <c r="Z30" s="79">
        <f t="shared" si="11"/>
        <v>366</v>
      </c>
      <c r="AA30" s="65">
        <f t="shared" si="12"/>
        <v>370.6</v>
      </c>
      <c r="AC30" s="31" t="s">
        <v>88</v>
      </c>
      <c r="AD30" s="106">
        <v>0</v>
      </c>
      <c r="AE30" s="21">
        <v>0</v>
      </c>
      <c r="AF30" s="21">
        <v>2</v>
      </c>
      <c r="AG30" s="21">
        <v>0</v>
      </c>
      <c r="AH30" s="21">
        <v>0</v>
      </c>
      <c r="AI30" s="21">
        <v>0</v>
      </c>
      <c r="AJ30" s="107">
        <v>0</v>
      </c>
      <c r="AK30" s="68">
        <f t="shared" si="13"/>
        <v>2</v>
      </c>
      <c r="AL30" s="69">
        <f>SUMPRODUCT(AD30:AJ30*'Cover Page'!$C$47:$I$47)</f>
        <v>2</v>
      </c>
      <c r="AM30" s="76" t="str">
        <f>'TimeSelectableDiagram- Vehicles'!$AK22</f>
        <v>1200 - 1300</v>
      </c>
      <c r="AN30" s="79">
        <f t="shared" si="14"/>
        <v>16</v>
      </c>
      <c r="AO30" s="65">
        <f t="shared" si="15"/>
        <v>15.4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1</v>
      </c>
      <c r="D31" s="21">
        <f t="shared" si="2"/>
        <v>67</v>
      </c>
      <c r="E31" s="21">
        <f t="shared" si="3"/>
        <v>15</v>
      </c>
      <c r="F31" s="21">
        <f t="shared" si="4"/>
        <v>2</v>
      </c>
      <c r="G31" s="21">
        <f t="shared" si="5"/>
        <v>0</v>
      </c>
      <c r="H31" s="107">
        <f t="shared" si="6"/>
        <v>1</v>
      </c>
      <c r="I31" s="68">
        <f t="shared" si="7"/>
        <v>86</v>
      </c>
      <c r="J31" s="69">
        <f>SUMPRODUCT(B31:H31*'Cover Page'!$C$47:$I$47)</f>
        <v>87.4</v>
      </c>
      <c r="K31" s="76" t="str">
        <f>'TimeSelectableDiagram- Vehicles'!$AK23</f>
        <v>1215 - 1315</v>
      </c>
      <c r="L31" s="79">
        <f t="shared" si="8"/>
        <v>381</v>
      </c>
      <c r="M31" s="65">
        <f t="shared" si="9"/>
        <v>382.6</v>
      </c>
      <c r="O31" s="31" t="s">
        <v>90</v>
      </c>
      <c r="P31" s="106">
        <v>0</v>
      </c>
      <c r="Q31" s="21">
        <v>1</v>
      </c>
      <c r="R31" s="21">
        <v>65</v>
      </c>
      <c r="S31" s="21">
        <v>15</v>
      </c>
      <c r="T31" s="21">
        <v>2</v>
      </c>
      <c r="U31" s="21">
        <v>0</v>
      </c>
      <c r="V31" s="107">
        <v>1</v>
      </c>
      <c r="W31" s="68">
        <f t="shared" si="10"/>
        <v>84</v>
      </c>
      <c r="X31" s="69">
        <f>SUMPRODUCT(P31:V31*'Cover Page'!$C$47:$I$47)</f>
        <v>85.4</v>
      </c>
      <c r="Y31" s="76" t="str">
        <f>'TimeSelectableDiagram- Vehicles'!$AK23</f>
        <v>1215 - 1315</v>
      </c>
      <c r="Z31" s="79">
        <f t="shared" si="11"/>
        <v>361</v>
      </c>
      <c r="AA31" s="65">
        <f t="shared" si="12"/>
        <v>363.2</v>
      </c>
      <c r="AC31" s="31" t="s">
        <v>90</v>
      </c>
      <c r="AD31" s="106">
        <v>0</v>
      </c>
      <c r="AE31" s="21">
        <v>0</v>
      </c>
      <c r="AF31" s="21">
        <v>2</v>
      </c>
      <c r="AG31" s="21">
        <v>0</v>
      </c>
      <c r="AH31" s="21">
        <v>0</v>
      </c>
      <c r="AI31" s="21">
        <v>0</v>
      </c>
      <c r="AJ31" s="107">
        <v>0</v>
      </c>
      <c r="AK31" s="68">
        <f t="shared" si="13"/>
        <v>2</v>
      </c>
      <c r="AL31" s="69">
        <f>SUMPRODUCT(AD31:AJ31*'Cover Page'!$C$47:$I$47)</f>
        <v>2</v>
      </c>
      <c r="AM31" s="76" t="str">
        <f>'TimeSelectableDiagram- Vehicles'!$AK23</f>
        <v>1215 - 1315</v>
      </c>
      <c r="AN31" s="79">
        <f t="shared" si="14"/>
        <v>20</v>
      </c>
      <c r="AO31" s="65">
        <f t="shared" si="15"/>
        <v>19.399999999999999</v>
      </c>
    </row>
    <row r="32" spans="1:41" x14ac:dyDescent="0.25">
      <c r="A32" s="31" t="s">
        <v>92</v>
      </c>
      <c r="B32" s="106">
        <f t="shared" si="0"/>
        <v>1</v>
      </c>
      <c r="C32" s="21">
        <f t="shared" si="1"/>
        <v>3</v>
      </c>
      <c r="D32" s="21">
        <f t="shared" si="2"/>
        <v>70</v>
      </c>
      <c r="E32" s="21">
        <f t="shared" si="3"/>
        <v>21</v>
      </c>
      <c r="F32" s="21">
        <f t="shared" si="4"/>
        <v>0</v>
      </c>
      <c r="G32" s="21">
        <f t="shared" si="5"/>
        <v>1</v>
      </c>
      <c r="H32" s="107">
        <f t="shared" si="6"/>
        <v>2</v>
      </c>
      <c r="I32" s="68">
        <f t="shared" si="7"/>
        <v>98</v>
      </c>
      <c r="J32" s="69">
        <f>SUMPRODUCT(B32:H32*'Cover Page'!$C$47:$I$47)</f>
        <v>98.7</v>
      </c>
      <c r="K32" s="76" t="str">
        <f>'TimeSelectableDiagram- Vehicles'!$AK24</f>
        <v>1230 - 1330</v>
      </c>
      <c r="L32" s="79">
        <f t="shared" si="8"/>
        <v>391</v>
      </c>
      <c r="M32" s="65">
        <f t="shared" si="9"/>
        <v>391.09999999999997</v>
      </c>
      <c r="O32" s="31" t="s">
        <v>92</v>
      </c>
      <c r="P32" s="106">
        <v>1</v>
      </c>
      <c r="Q32" s="21">
        <v>3</v>
      </c>
      <c r="R32" s="21">
        <v>65</v>
      </c>
      <c r="S32" s="21">
        <v>20</v>
      </c>
      <c r="T32" s="21">
        <v>0</v>
      </c>
      <c r="U32" s="21">
        <v>1</v>
      </c>
      <c r="V32" s="107">
        <v>2</v>
      </c>
      <c r="W32" s="68">
        <f t="shared" si="10"/>
        <v>92</v>
      </c>
      <c r="X32" s="69">
        <f>SUMPRODUCT(P32:V32*'Cover Page'!$C$47:$I$47)</f>
        <v>92.7</v>
      </c>
      <c r="Y32" s="76" t="str">
        <f>'TimeSelectableDiagram- Vehicles'!$AK24</f>
        <v>1230 - 1330</v>
      </c>
      <c r="Z32" s="79">
        <f t="shared" si="11"/>
        <v>367</v>
      </c>
      <c r="AA32" s="65">
        <f t="shared" si="12"/>
        <v>367.7</v>
      </c>
      <c r="AC32" s="31" t="s">
        <v>92</v>
      </c>
      <c r="AD32" s="106">
        <v>0</v>
      </c>
      <c r="AE32" s="21">
        <v>0</v>
      </c>
      <c r="AF32" s="21">
        <v>5</v>
      </c>
      <c r="AG32" s="21">
        <v>1</v>
      </c>
      <c r="AH32" s="21">
        <v>0</v>
      </c>
      <c r="AI32" s="21">
        <v>0</v>
      </c>
      <c r="AJ32" s="107">
        <v>0</v>
      </c>
      <c r="AK32" s="68">
        <f t="shared" si="13"/>
        <v>6</v>
      </c>
      <c r="AL32" s="69">
        <f>SUMPRODUCT(AD32:AJ32*'Cover Page'!$C$47:$I$47)</f>
        <v>6</v>
      </c>
      <c r="AM32" s="76" t="str">
        <f>'TimeSelectableDiagram- Vehicles'!$AK24</f>
        <v>1230 - 1330</v>
      </c>
      <c r="AN32" s="79">
        <f t="shared" si="14"/>
        <v>24</v>
      </c>
      <c r="AO32" s="65">
        <f t="shared" si="15"/>
        <v>23.4</v>
      </c>
    </row>
    <row r="33" spans="1:41" x14ac:dyDescent="0.25">
      <c r="A33" s="31" t="s">
        <v>94</v>
      </c>
      <c r="B33" s="106">
        <f t="shared" si="0"/>
        <v>1</v>
      </c>
      <c r="C33" s="21">
        <f t="shared" si="1"/>
        <v>4</v>
      </c>
      <c r="D33" s="21">
        <f t="shared" si="2"/>
        <v>67</v>
      </c>
      <c r="E33" s="21">
        <f t="shared" si="3"/>
        <v>20</v>
      </c>
      <c r="F33" s="21">
        <f t="shared" si="4"/>
        <v>0</v>
      </c>
      <c r="G33" s="21">
        <f t="shared" si="5"/>
        <v>0</v>
      </c>
      <c r="H33" s="107">
        <f t="shared" si="6"/>
        <v>1</v>
      </c>
      <c r="I33" s="68">
        <f t="shared" si="7"/>
        <v>93</v>
      </c>
      <c r="J33" s="69">
        <f>SUMPRODUCT(B33:H33*'Cover Page'!$C$47:$I$47)</f>
        <v>90.8</v>
      </c>
      <c r="K33" s="76" t="str">
        <f>'TimeSelectableDiagram- Vehicles'!$AK25</f>
        <v>1245 - 1345</v>
      </c>
      <c r="L33" s="79">
        <f t="shared" si="8"/>
        <v>390</v>
      </c>
      <c r="M33" s="65">
        <f t="shared" si="9"/>
        <v>390.29999999999995</v>
      </c>
      <c r="O33" s="31" t="s">
        <v>94</v>
      </c>
      <c r="P33" s="106">
        <v>1</v>
      </c>
      <c r="Q33" s="21">
        <v>3</v>
      </c>
      <c r="R33" s="21">
        <v>63</v>
      </c>
      <c r="S33" s="21">
        <v>19</v>
      </c>
      <c r="T33" s="21">
        <v>0</v>
      </c>
      <c r="U33" s="21">
        <v>0</v>
      </c>
      <c r="V33" s="107">
        <v>1</v>
      </c>
      <c r="W33" s="68">
        <f t="shared" si="10"/>
        <v>87</v>
      </c>
      <c r="X33" s="69">
        <f>SUMPRODUCT(P33:V33*'Cover Page'!$C$47:$I$47)</f>
        <v>85.4</v>
      </c>
      <c r="Y33" s="76" t="str">
        <f>'TimeSelectableDiagram- Vehicles'!$AK25</f>
        <v>1245 - 1345</v>
      </c>
      <c r="Z33" s="79">
        <f t="shared" si="11"/>
        <v>367</v>
      </c>
      <c r="AA33" s="65">
        <f t="shared" si="12"/>
        <v>368.7</v>
      </c>
      <c r="AC33" s="31" t="s">
        <v>94</v>
      </c>
      <c r="AD33" s="106">
        <v>0</v>
      </c>
      <c r="AE33" s="21">
        <v>1</v>
      </c>
      <c r="AF33" s="21">
        <v>4</v>
      </c>
      <c r="AG33" s="21">
        <v>1</v>
      </c>
      <c r="AH33" s="21">
        <v>0</v>
      </c>
      <c r="AI33" s="21">
        <v>0</v>
      </c>
      <c r="AJ33" s="107">
        <v>0</v>
      </c>
      <c r="AK33" s="68">
        <f t="shared" si="13"/>
        <v>6</v>
      </c>
      <c r="AL33" s="69">
        <f>SUMPRODUCT(AD33:AJ33*'Cover Page'!$C$47:$I$47)</f>
        <v>5.4</v>
      </c>
      <c r="AM33" s="76" t="str">
        <f>'TimeSelectableDiagram- Vehicles'!$AK25</f>
        <v>1245 - 1345</v>
      </c>
      <c r="AN33" s="79">
        <f t="shared" si="14"/>
        <v>23</v>
      </c>
      <c r="AO33" s="65">
        <f t="shared" si="15"/>
        <v>21.599999999999998</v>
      </c>
    </row>
    <row r="34" spans="1:41" x14ac:dyDescent="0.25">
      <c r="A34" s="31" t="s">
        <v>96</v>
      </c>
      <c r="B34" s="106">
        <f t="shared" si="0"/>
        <v>1</v>
      </c>
      <c r="C34" s="21">
        <f t="shared" si="1"/>
        <v>3</v>
      </c>
      <c r="D34" s="21">
        <f t="shared" si="2"/>
        <v>64</v>
      </c>
      <c r="E34" s="21">
        <f t="shared" si="3"/>
        <v>31</v>
      </c>
      <c r="F34" s="21">
        <f t="shared" si="4"/>
        <v>2</v>
      </c>
      <c r="G34" s="21">
        <f t="shared" si="5"/>
        <v>1</v>
      </c>
      <c r="H34" s="107">
        <f t="shared" si="6"/>
        <v>2</v>
      </c>
      <c r="I34" s="68">
        <f t="shared" si="7"/>
        <v>104</v>
      </c>
      <c r="J34" s="69">
        <f>SUMPRODUCT(B34:H34*'Cover Page'!$C$47:$I$47)</f>
        <v>105.7</v>
      </c>
      <c r="K34" s="76" t="str">
        <f>'TimeSelectableDiagram- Vehicles'!$AK26</f>
        <v>1300 - 1400</v>
      </c>
      <c r="L34" s="79">
        <f t="shared" si="8"/>
        <v>401</v>
      </c>
      <c r="M34" s="65">
        <f t="shared" si="9"/>
        <v>403.1</v>
      </c>
      <c r="O34" s="31" t="s">
        <v>96</v>
      </c>
      <c r="P34" s="106">
        <v>1</v>
      </c>
      <c r="Q34" s="21">
        <v>3</v>
      </c>
      <c r="R34" s="21">
        <v>60</v>
      </c>
      <c r="S34" s="21">
        <v>29</v>
      </c>
      <c r="T34" s="21">
        <v>2</v>
      </c>
      <c r="U34" s="21">
        <v>1</v>
      </c>
      <c r="V34" s="107">
        <v>2</v>
      </c>
      <c r="W34" s="68">
        <f t="shared" si="10"/>
        <v>98</v>
      </c>
      <c r="X34" s="69">
        <f>SUMPRODUCT(P34:V34*'Cover Page'!$C$47:$I$47)</f>
        <v>99.7</v>
      </c>
      <c r="Y34" s="76" t="str">
        <f>'TimeSelectableDiagram- Vehicles'!$AK26</f>
        <v>1300 - 1400</v>
      </c>
      <c r="Z34" s="79">
        <f t="shared" si="11"/>
        <v>382</v>
      </c>
      <c r="AA34" s="65">
        <f t="shared" si="12"/>
        <v>384.9</v>
      </c>
      <c r="AC34" s="31" t="s">
        <v>96</v>
      </c>
      <c r="AD34" s="106">
        <v>0</v>
      </c>
      <c r="AE34" s="21">
        <v>0</v>
      </c>
      <c r="AF34" s="21">
        <v>4</v>
      </c>
      <c r="AG34" s="21">
        <v>2</v>
      </c>
      <c r="AH34" s="21">
        <v>0</v>
      </c>
      <c r="AI34" s="21">
        <v>0</v>
      </c>
      <c r="AJ34" s="107">
        <v>0</v>
      </c>
      <c r="AK34" s="68">
        <f t="shared" si="13"/>
        <v>6</v>
      </c>
      <c r="AL34" s="69">
        <f>SUMPRODUCT(AD34:AJ34*'Cover Page'!$C$47:$I$47)</f>
        <v>6</v>
      </c>
      <c r="AM34" s="76" t="str">
        <f>'TimeSelectableDiagram- Vehicles'!$AK26</f>
        <v>1300 - 1400</v>
      </c>
      <c r="AN34" s="79">
        <f t="shared" si="14"/>
        <v>19</v>
      </c>
      <c r="AO34" s="65">
        <f t="shared" si="15"/>
        <v>18.2</v>
      </c>
    </row>
    <row r="35" spans="1:41" x14ac:dyDescent="0.25">
      <c r="A35" s="31" t="s">
        <v>98</v>
      </c>
      <c r="B35" s="106">
        <f t="shared" si="0"/>
        <v>2</v>
      </c>
      <c r="C35" s="21">
        <f t="shared" si="1"/>
        <v>6</v>
      </c>
      <c r="D35" s="21">
        <f t="shared" si="2"/>
        <v>67</v>
      </c>
      <c r="E35" s="21">
        <f t="shared" si="3"/>
        <v>16</v>
      </c>
      <c r="F35" s="21">
        <f t="shared" si="4"/>
        <v>1</v>
      </c>
      <c r="G35" s="21">
        <f t="shared" si="5"/>
        <v>2</v>
      </c>
      <c r="H35" s="107">
        <f t="shared" si="6"/>
        <v>2</v>
      </c>
      <c r="I35" s="68">
        <f t="shared" si="7"/>
        <v>96</v>
      </c>
      <c r="J35" s="69">
        <f>SUMPRODUCT(B35:H35*'Cover Page'!$C$47:$I$47)</f>
        <v>95.899999999999991</v>
      </c>
      <c r="K35" s="76" t="str">
        <f>'TimeSelectableDiagram- Vehicles'!$AK27</f>
        <v>1315 - 1415</v>
      </c>
      <c r="L35" s="79">
        <f t="shared" si="8"/>
        <v>405</v>
      </c>
      <c r="M35" s="65">
        <f t="shared" si="9"/>
        <v>402.4</v>
      </c>
      <c r="O35" s="31" t="s">
        <v>98</v>
      </c>
      <c r="P35" s="106">
        <v>2</v>
      </c>
      <c r="Q35" s="21">
        <v>6</v>
      </c>
      <c r="R35" s="21">
        <v>61</v>
      </c>
      <c r="S35" s="21">
        <v>16</v>
      </c>
      <c r="T35" s="21">
        <v>1</v>
      </c>
      <c r="U35" s="21">
        <v>2</v>
      </c>
      <c r="V35" s="107">
        <v>2</v>
      </c>
      <c r="W35" s="68">
        <f t="shared" si="10"/>
        <v>90</v>
      </c>
      <c r="X35" s="69">
        <f>SUMPRODUCT(P35:V35*'Cover Page'!$C$47:$I$47)</f>
        <v>89.899999999999991</v>
      </c>
      <c r="Y35" s="76" t="str">
        <f>'TimeSelectableDiagram- Vehicles'!$AK27</f>
        <v>1315 - 1415</v>
      </c>
      <c r="Z35" s="79">
        <f t="shared" si="11"/>
        <v>386</v>
      </c>
      <c r="AA35" s="65">
        <f t="shared" si="12"/>
        <v>384.2</v>
      </c>
      <c r="AC35" s="31" t="s">
        <v>98</v>
      </c>
      <c r="AD35" s="106">
        <v>0</v>
      </c>
      <c r="AE35" s="21">
        <v>0</v>
      </c>
      <c r="AF35" s="21">
        <v>6</v>
      </c>
      <c r="AG35" s="21">
        <v>0</v>
      </c>
      <c r="AH35" s="21">
        <v>0</v>
      </c>
      <c r="AI35" s="21">
        <v>0</v>
      </c>
      <c r="AJ35" s="107">
        <v>0</v>
      </c>
      <c r="AK35" s="68">
        <f t="shared" si="13"/>
        <v>6</v>
      </c>
      <c r="AL35" s="69">
        <f>SUMPRODUCT(AD35:AJ35*'Cover Page'!$C$47:$I$47)</f>
        <v>6</v>
      </c>
      <c r="AM35" s="76" t="str">
        <f>'TimeSelectableDiagram- Vehicles'!$AK27</f>
        <v>1315 - 1415</v>
      </c>
      <c r="AN35" s="79">
        <f t="shared" si="14"/>
        <v>19</v>
      </c>
      <c r="AO35" s="65">
        <f t="shared" si="15"/>
        <v>18.2</v>
      </c>
    </row>
    <row r="36" spans="1:41" x14ac:dyDescent="0.25">
      <c r="A36" s="31" t="s">
        <v>100</v>
      </c>
      <c r="B36" s="106">
        <f t="shared" si="0"/>
        <v>2</v>
      </c>
      <c r="C36" s="21">
        <f t="shared" si="1"/>
        <v>3</v>
      </c>
      <c r="D36" s="21">
        <f t="shared" si="2"/>
        <v>64</v>
      </c>
      <c r="E36" s="21">
        <f t="shared" si="3"/>
        <v>23</v>
      </c>
      <c r="F36" s="21">
        <f t="shared" si="4"/>
        <v>2</v>
      </c>
      <c r="G36" s="21">
        <f t="shared" si="5"/>
        <v>1</v>
      </c>
      <c r="H36" s="107">
        <f t="shared" si="6"/>
        <v>2</v>
      </c>
      <c r="I36" s="68">
        <f t="shared" si="7"/>
        <v>97</v>
      </c>
      <c r="J36" s="69">
        <f>SUMPRODUCT(B36:H36*'Cover Page'!$C$47:$I$47)</f>
        <v>97.899999999999991</v>
      </c>
      <c r="K36" s="76" t="str">
        <f>'TimeSelectableDiagram- Vehicles'!$AK28</f>
        <v>1330 - 1430</v>
      </c>
      <c r="L36" s="79">
        <f t="shared" si="8"/>
        <v>413</v>
      </c>
      <c r="M36" s="65">
        <f t="shared" si="9"/>
        <v>411.3</v>
      </c>
      <c r="O36" s="31" t="s">
        <v>100</v>
      </c>
      <c r="P36" s="106">
        <v>1</v>
      </c>
      <c r="Q36" s="21">
        <v>3</v>
      </c>
      <c r="R36" s="21">
        <v>60</v>
      </c>
      <c r="S36" s="21">
        <v>23</v>
      </c>
      <c r="T36" s="21">
        <v>2</v>
      </c>
      <c r="U36" s="21">
        <v>1</v>
      </c>
      <c r="V36" s="107">
        <v>2</v>
      </c>
      <c r="W36" s="68">
        <f t="shared" si="10"/>
        <v>92</v>
      </c>
      <c r="X36" s="69">
        <f>SUMPRODUCT(P36:V36*'Cover Page'!$C$47:$I$47)</f>
        <v>93.7</v>
      </c>
      <c r="Y36" s="76" t="str">
        <f>'TimeSelectableDiagram- Vehicles'!$AK28</f>
        <v>1330 - 1430</v>
      </c>
      <c r="Z36" s="79">
        <f t="shared" si="11"/>
        <v>390</v>
      </c>
      <c r="AA36" s="65">
        <f t="shared" si="12"/>
        <v>389.9</v>
      </c>
      <c r="AC36" s="31" t="s">
        <v>100</v>
      </c>
      <c r="AD36" s="106">
        <v>1</v>
      </c>
      <c r="AE36" s="21">
        <v>0</v>
      </c>
      <c r="AF36" s="21">
        <v>4</v>
      </c>
      <c r="AG36" s="21">
        <v>0</v>
      </c>
      <c r="AH36" s="21">
        <v>0</v>
      </c>
      <c r="AI36" s="21">
        <v>0</v>
      </c>
      <c r="AJ36" s="107">
        <v>0</v>
      </c>
      <c r="AK36" s="68">
        <f t="shared" si="13"/>
        <v>5</v>
      </c>
      <c r="AL36" s="69">
        <f>SUMPRODUCT(AD36:AJ36*'Cover Page'!$C$47:$I$47)</f>
        <v>4.2</v>
      </c>
      <c r="AM36" s="76" t="str">
        <f>'TimeSelectableDiagram- Vehicles'!$AK28</f>
        <v>1330 - 1430</v>
      </c>
      <c r="AN36" s="79">
        <f t="shared" si="14"/>
        <v>23</v>
      </c>
      <c r="AO36" s="65">
        <f t="shared" si="15"/>
        <v>21.4</v>
      </c>
    </row>
    <row r="37" spans="1:41" x14ac:dyDescent="0.25">
      <c r="A37" s="31" t="s">
        <v>102</v>
      </c>
      <c r="B37" s="106">
        <f t="shared" si="0"/>
        <v>2</v>
      </c>
      <c r="C37" s="21">
        <f t="shared" si="1"/>
        <v>3</v>
      </c>
      <c r="D37" s="21">
        <f t="shared" si="2"/>
        <v>71</v>
      </c>
      <c r="E37" s="21">
        <f t="shared" si="3"/>
        <v>25</v>
      </c>
      <c r="F37" s="21">
        <f t="shared" si="4"/>
        <v>0</v>
      </c>
      <c r="G37" s="21">
        <f t="shared" si="5"/>
        <v>0</v>
      </c>
      <c r="H37" s="107">
        <f t="shared" si="6"/>
        <v>3</v>
      </c>
      <c r="I37" s="68">
        <f t="shared" si="7"/>
        <v>104</v>
      </c>
      <c r="J37" s="69">
        <f>SUMPRODUCT(B37:H37*'Cover Page'!$C$47:$I$47)</f>
        <v>103.6</v>
      </c>
      <c r="K37" s="76" t="str">
        <f>'TimeSelectableDiagram- Vehicles'!$AK29</f>
        <v>1345 - 1445</v>
      </c>
      <c r="L37" s="79">
        <f t="shared" si="8"/>
        <v>424</v>
      </c>
      <c r="M37" s="65">
        <f t="shared" si="9"/>
        <v>422.9</v>
      </c>
      <c r="O37" s="31" t="s">
        <v>102</v>
      </c>
      <c r="P37" s="106">
        <v>2</v>
      </c>
      <c r="Q37" s="21">
        <v>3</v>
      </c>
      <c r="R37" s="21">
        <v>70</v>
      </c>
      <c r="S37" s="21">
        <v>24</v>
      </c>
      <c r="T37" s="21">
        <v>0</v>
      </c>
      <c r="U37" s="21">
        <v>0</v>
      </c>
      <c r="V37" s="107">
        <v>3</v>
      </c>
      <c r="W37" s="68">
        <f t="shared" si="10"/>
        <v>102</v>
      </c>
      <c r="X37" s="69">
        <f>SUMPRODUCT(P37:V37*'Cover Page'!$C$47:$I$47)</f>
        <v>101.6</v>
      </c>
      <c r="Y37" s="76" t="str">
        <f>'TimeSelectableDiagram- Vehicles'!$AK29</f>
        <v>1345 - 1445</v>
      </c>
      <c r="Z37" s="79">
        <f t="shared" si="11"/>
        <v>405</v>
      </c>
      <c r="AA37" s="65">
        <f t="shared" si="12"/>
        <v>404.7</v>
      </c>
      <c r="AC37" s="31" t="s">
        <v>102</v>
      </c>
      <c r="AD37" s="106">
        <v>0</v>
      </c>
      <c r="AE37" s="21">
        <v>0</v>
      </c>
      <c r="AF37" s="21">
        <v>1</v>
      </c>
      <c r="AG37" s="21">
        <v>1</v>
      </c>
      <c r="AH37" s="21">
        <v>0</v>
      </c>
      <c r="AI37" s="21">
        <v>0</v>
      </c>
      <c r="AJ37" s="107">
        <v>0</v>
      </c>
      <c r="AK37" s="68">
        <f t="shared" si="13"/>
        <v>2</v>
      </c>
      <c r="AL37" s="69">
        <f>SUMPRODUCT(AD37:AJ37*'Cover Page'!$C$47:$I$47)</f>
        <v>2</v>
      </c>
      <c r="AM37" s="76" t="str">
        <f>'TimeSelectableDiagram- Vehicles'!$AK29</f>
        <v>1345 - 1445</v>
      </c>
      <c r="AN37" s="79">
        <f t="shared" si="14"/>
        <v>19</v>
      </c>
      <c r="AO37" s="65">
        <f t="shared" si="15"/>
        <v>18.2</v>
      </c>
    </row>
    <row r="38" spans="1:41" x14ac:dyDescent="0.25">
      <c r="A38" s="31" t="s">
        <v>104</v>
      </c>
      <c r="B38" s="106">
        <f t="shared" si="0"/>
        <v>2</v>
      </c>
      <c r="C38" s="21">
        <f t="shared" si="1"/>
        <v>4</v>
      </c>
      <c r="D38" s="21">
        <f t="shared" si="2"/>
        <v>76</v>
      </c>
      <c r="E38" s="21">
        <f t="shared" si="3"/>
        <v>25</v>
      </c>
      <c r="F38" s="21">
        <f t="shared" si="4"/>
        <v>0</v>
      </c>
      <c r="G38" s="21">
        <f t="shared" si="5"/>
        <v>0</v>
      </c>
      <c r="H38" s="107">
        <f t="shared" si="6"/>
        <v>1</v>
      </c>
      <c r="I38" s="68">
        <f t="shared" si="7"/>
        <v>108</v>
      </c>
      <c r="J38" s="69">
        <f>SUMPRODUCT(B38:H38*'Cover Page'!$C$47:$I$47)</f>
        <v>105</v>
      </c>
      <c r="K38" s="76" t="str">
        <f>'TimeSelectableDiagram- Vehicles'!$AK30</f>
        <v>1400 - 1500</v>
      </c>
      <c r="L38" s="79">
        <f t="shared" si="8"/>
        <v>420</v>
      </c>
      <c r="M38" s="65">
        <f t="shared" si="9"/>
        <v>418.5</v>
      </c>
      <c r="O38" s="31" t="s">
        <v>104</v>
      </c>
      <c r="P38" s="106">
        <v>2</v>
      </c>
      <c r="Q38" s="21">
        <v>4</v>
      </c>
      <c r="R38" s="21">
        <v>72</v>
      </c>
      <c r="S38" s="21">
        <v>23</v>
      </c>
      <c r="T38" s="21">
        <v>0</v>
      </c>
      <c r="U38" s="21">
        <v>0</v>
      </c>
      <c r="V38" s="107">
        <v>1</v>
      </c>
      <c r="W38" s="68">
        <f t="shared" si="10"/>
        <v>102</v>
      </c>
      <c r="X38" s="69">
        <f>SUMPRODUCT(P38:V38*'Cover Page'!$C$47:$I$47)</f>
        <v>99</v>
      </c>
      <c r="Y38" s="76" t="str">
        <f>'TimeSelectableDiagram- Vehicles'!$AK30</f>
        <v>1400 - 1500</v>
      </c>
      <c r="Z38" s="79">
        <f t="shared" si="11"/>
        <v>397</v>
      </c>
      <c r="AA38" s="65">
        <f t="shared" si="12"/>
        <v>396.3</v>
      </c>
      <c r="AC38" s="31" t="s">
        <v>104</v>
      </c>
      <c r="AD38" s="106">
        <v>0</v>
      </c>
      <c r="AE38" s="21">
        <v>0</v>
      </c>
      <c r="AF38" s="21">
        <v>4</v>
      </c>
      <c r="AG38" s="21">
        <v>2</v>
      </c>
      <c r="AH38" s="21">
        <v>0</v>
      </c>
      <c r="AI38" s="21">
        <v>0</v>
      </c>
      <c r="AJ38" s="107">
        <v>0</v>
      </c>
      <c r="AK38" s="68">
        <f t="shared" si="13"/>
        <v>6</v>
      </c>
      <c r="AL38" s="69">
        <f>SUMPRODUCT(AD38:AJ38*'Cover Page'!$C$47:$I$47)</f>
        <v>6</v>
      </c>
      <c r="AM38" s="76" t="str">
        <f>'TimeSelectableDiagram- Vehicles'!$AK30</f>
        <v>1400 - 1500</v>
      </c>
      <c r="AN38" s="79">
        <f t="shared" si="14"/>
        <v>23</v>
      </c>
      <c r="AO38" s="65">
        <f t="shared" si="15"/>
        <v>22.2</v>
      </c>
    </row>
    <row r="39" spans="1:41" x14ac:dyDescent="0.25">
      <c r="A39" s="31" t="s">
        <v>106</v>
      </c>
      <c r="B39" s="106">
        <f t="shared" si="0"/>
        <v>2</v>
      </c>
      <c r="C39" s="21">
        <f t="shared" si="1"/>
        <v>4</v>
      </c>
      <c r="D39" s="21">
        <f t="shared" si="2"/>
        <v>66</v>
      </c>
      <c r="E39" s="21">
        <f t="shared" si="3"/>
        <v>27</v>
      </c>
      <c r="F39" s="21">
        <f t="shared" si="4"/>
        <v>1</v>
      </c>
      <c r="G39" s="21">
        <f t="shared" si="5"/>
        <v>1</v>
      </c>
      <c r="H39" s="107">
        <f t="shared" si="6"/>
        <v>3</v>
      </c>
      <c r="I39" s="68">
        <f t="shared" si="7"/>
        <v>104</v>
      </c>
      <c r="J39" s="69">
        <f>SUMPRODUCT(B39:H39*'Cover Page'!$C$47:$I$47)</f>
        <v>104.8</v>
      </c>
      <c r="K39" s="76" t="str">
        <f>'TimeSelectableDiagram- Vehicles'!$AK31</f>
        <v>1415 - 1515</v>
      </c>
      <c r="L39" s="79">
        <f t="shared" si="8"/>
        <v>420</v>
      </c>
      <c r="M39" s="65">
        <f t="shared" si="9"/>
        <v>422.8</v>
      </c>
      <c r="O39" s="31" t="s">
        <v>106</v>
      </c>
      <c r="P39" s="106">
        <v>1</v>
      </c>
      <c r="Q39" s="21">
        <v>4</v>
      </c>
      <c r="R39" s="21">
        <v>60</v>
      </c>
      <c r="S39" s="21">
        <v>24</v>
      </c>
      <c r="T39" s="21">
        <v>1</v>
      </c>
      <c r="U39" s="21">
        <v>1</v>
      </c>
      <c r="V39" s="107">
        <v>3</v>
      </c>
      <c r="W39" s="68">
        <f t="shared" si="10"/>
        <v>94</v>
      </c>
      <c r="X39" s="69">
        <f>SUMPRODUCT(P39:V39*'Cover Page'!$C$47:$I$47)</f>
        <v>95.6</v>
      </c>
      <c r="Y39" s="76" t="str">
        <f>'TimeSelectableDiagram- Vehicles'!$AK31</f>
        <v>1415 - 1515</v>
      </c>
      <c r="Z39" s="79">
        <f t="shared" si="11"/>
        <v>394</v>
      </c>
      <c r="AA39" s="65">
        <f t="shared" si="12"/>
        <v>397.6</v>
      </c>
      <c r="AC39" s="31" t="s">
        <v>106</v>
      </c>
      <c r="AD39" s="106">
        <v>1</v>
      </c>
      <c r="AE39" s="21">
        <v>0</v>
      </c>
      <c r="AF39" s="21">
        <v>6</v>
      </c>
      <c r="AG39" s="21">
        <v>3</v>
      </c>
      <c r="AH39" s="21">
        <v>0</v>
      </c>
      <c r="AI39" s="21">
        <v>0</v>
      </c>
      <c r="AJ39" s="107">
        <v>0</v>
      </c>
      <c r="AK39" s="68">
        <f t="shared" si="13"/>
        <v>10</v>
      </c>
      <c r="AL39" s="69">
        <f>SUMPRODUCT(AD39:AJ39*'Cover Page'!$C$47:$I$47)</f>
        <v>9.1999999999999993</v>
      </c>
      <c r="AM39" s="76" t="str">
        <f>'TimeSelectableDiagram- Vehicles'!$AK31</f>
        <v>1415 - 1515</v>
      </c>
      <c r="AN39" s="79">
        <f t="shared" si="14"/>
        <v>26</v>
      </c>
      <c r="AO39" s="65">
        <f t="shared" si="15"/>
        <v>25.2</v>
      </c>
    </row>
    <row r="40" spans="1:41" x14ac:dyDescent="0.25">
      <c r="A40" s="31" t="s">
        <v>108</v>
      </c>
      <c r="B40" s="106">
        <f t="shared" si="0"/>
        <v>1</v>
      </c>
      <c r="C40" s="21">
        <f t="shared" si="1"/>
        <v>5</v>
      </c>
      <c r="D40" s="21">
        <f t="shared" si="2"/>
        <v>75</v>
      </c>
      <c r="E40" s="21">
        <f t="shared" si="3"/>
        <v>20</v>
      </c>
      <c r="F40" s="21">
        <f t="shared" si="4"/>
        <v>4</v>
      </c>
      <c r="G40" s="21">
        <f t="shared" si="5"/>
        <v>1</v>
      </c>
      <c r="H40" s="107">
        <f t="shared" si="6"/>
        <v>2</v>
      </c>
      <c r="I40" s="68">
        <f t="shared" si="7"/>
        <v>108</v>
      </c>
      <c r="J40" s="69">
        <f>SUMPRODUCT(B40:H40*'Cover Page'!$C$47:$I$47)</f>
        <v>109.5</v>
      </c>
      <c r="K40" s="76" t="str">
        <f>'TimeSelectableDiagram- Vehicles'!$AK32</f>
        <v>1430 - 1530</v>
      </c>
      <c r="L40" s="79">
        <f t="shared" si="8"/>
        <v>436</v>
      </c>
      <c r="M40" s="65">
        <f t="shared" si="9"/>
        <v>433.2</v>
      </c>
      <c r="O40" s="31" t="s">
        <v>108</v>
      </c>
      <c r="P40" s="106">
        <v>1</v>
      </c>
      <c r="Q40" s="21">
        <v>5</v>
      </c>
      <c r="R40" s="21">
        <v>74</v>
      </c>
      <c r="S40" s="21">
        <v>20</v>
      </c>
      <c r="T40" s="21">
        <v>4</v>
      </c>
      <c r="U40" s="21">
        <v>1</v>
      </c>
      <c r="V40" s="107">
        <v>2</v>
      </c>
      <c r="W40" s="68">
        <f t="shared" si="10"/>
        <v>107</v>
      </c>
      <c r="X40" s="69">
        <f>SUMPRODUCT(P40:V40*'Cover Page'!$C$47:$I$47)</f>
        <v>108.5</v>
      </c>
      <c r="Y40" s="76" t="str">
        <f>'TimeSelectableDiagram- Vehicles'!$AK32</f>
        <v>1430 - 1530</v>
      </c>
      <c r="Z40" s="79">
        <f t="shared" si="11"/>
        <v>412</v>
      </c>
      <c r="AA40" s="65">
        <f t="shared" si="12"/>
        <v>409.2</v>
      </c>
      <c r="AC40" s="31" t="s">
        <v>108</v>
      </c>
      <c r="AD40" s="106">
        <v>0</v>
      </c>
      <c r="AE40" s="21">
        <v>0</v>
      </c>
      <c r="AF40" s="21">
        <v>1</v>
      </c>
      <c r="AG40" s="21">
        <v>0</v>
      </c>
      <c r="AH40" s="21">
        <v>0</v>
      </c>
      <c r="AI40" s="21">
        <v>0</v>
      </c>
      <c r="AJ40" s="107">
        <v>0</v>
      </c>
      <c r="AK40" s="68">
        <f t="shared" si="13"/>
        <v>1</v>
      </c>
      <c r="AL40" s="69">
        <f>SUMPRODUCT(AD40:AJ40*'Cover Page'!$C$47:$I$47)</f>
        <v>1</v>
      </c>
      <c r="AM40" s="76" t="str">
        <f>'TimeSelectableDiagram- Vehicles'!$AK32</f>
        <v>1430 - 1530</v>
      </c>
      <c r="AN40" s="79">
        <f t="shared" si="14"/>
        <v>24</v>
      </c>
      <c r="AO40" s="65">
        <f t="shared" si="15"/>
        <v>24</v>
      </c>
    </row>
    <row r="41" spans="1:41" x14ac:dyDescent="0.25">
      <c r="A41" s="31" t="s">
        <v>110</v>
      </c>
      <c r="B41" s="106">
        <f t="shared" si="0"/>
        <v>1</v>
      </c>
      <c r="C41" s="21">
        <f t="shared" si="1"/>
        <v>5</v>
      </c>
      <c r="D41" s="21">
        <f t="shared" si="2"/>
        <v>67</v>
      </c>
      <c r="E41" s="21">
        <f t="shared" si="3"/>
        <v>23</v>
      </c>
      <c r="F41" s="21">
        <f t="shared" si="4"/>
        <v>2</v>
      </c>
      <c r="G41" s="21">
        <f t="shared" si="5"/>
        <v>0</v>
      </c>
      <c r="H41" s="107">
        <f t="shared" si="6"/>
        <v>2</v>
      </c>
      <c r="I41" s="68">
        <f t="shared" si="7"/>
        <v>100</v>
      </c>
      <c r="J41" s="69">
        <f>SUMPRODUCT(B41:H41*'Cover Page'!$C$47:$I$47)</f>
        <v>99.2</v>
      </c>
      <c r="K41" s="76" t="str">
        <f>'TimeSelectableDiagram- Vehicles'!$AK33</f>
        <v>1445 - 1545</v>
      </c>
      <c r="L41" s="79">
        <f t="shared" si="8"/>
        <v>467</v>
      </c>
      <c r="M41" s="65">
        <f t="shared" si="9"/>
        <v>465.29999999999995</v>
      </c>
      <c r="O41" s="31" t="s">
        <v>110</v>
      </c>
      <c r="P41" s="106">
        <v>1</v>
      </c>
      <c r="Q41" s="21">
        <v>5</v>
      </c>
      <c r="R41" s="21">
        <v>62</v>
      </c>
      <c r="S41" s="21">
        <v>22</v>
      </c>
      <c r="T41" s="21">
        <v>2</v>
      </c>
      <c r="U41" s="21">
        <v>0</v>
      </c>
      <c r="V41" s="107">
        <v>2</v>
      </c>
      <c r="W41" s="68">
        <f t="shared" si="10"/>
        <v>94</v>
      </c>
      <c r="X41" s="69">
        <f>SUMPRODUCT(P41:V41*'Cover Page'!$C$47:$I$47)</f>
        <v>93.2</v>
      </c>
      <c r="Y41" s="76" t="str">
        <f>'TimeSelectableDiagram- Vehicles'!$AK33</f>
        <v>1445 - 1545</v>
      </c>
      <c r="Z41" s="79">
        <f t="shared" si="11"/>
        <v>432</v>
      </c>
      <c r="AA41" s="65">
        <f t="shared" si="12"/>
        <v>430.29999999999995</v>
      </c>
      <c r="AC41" s="31" t="s">
        <v>110</v>
      </c>
      <c r="AD41" s="106">
        <v>0</v>
      </c>
      <c r="AE41" s="21">
        <v>0</v>
      </c>
      <c r="AF41" s="21">
        <v>5</v>
      </c>
      <c r="AG41" s="21">
        <v>1</v>
      </c>
      <c r="AH41" s="21">
        <v>0</v>
      </c>
      <c r="AI41" s="21">
        <v>0</v>
      </c>
      <c r="AJ41" s="107">
        <v>0</v>
      </c>
      <c r="AK41" s="68">
        <f t="shared" si="13"/>
        <v>6</v>
      </c>
      <c r="AL41" s="69">
        <f>SUMPRODUCT(AD41:AJ41*'Cover Page'!$C$47:$I$47)</f>
        <v>6</v>
      </c>
      <c r="AM41" s="76" t="str">
        <f>'TimeSelectableDiagram- Vehicles'!$AK33</f>
        <v>1445 - 1545</v>
      </c>
      <c r="AN41" s="79">
        <f t="shared" si="14"/>
        <v>35</v>
      </c>
      <c r="AO41" s="65">
        <f t="shared" si="15"/>
        <v>35</v>
      </c>
    </row>
    <row r="42" spans="1:41" x14ac:dyDescent="0.25">
      <c r="A42" s="31" t="s">
        <v>52</v>
      </c>
      <c r="B42" s="106">
        <f t="shared" si="0"/>
        <v>0</v>
      </c>
      <c r="C42" s="21">
        <f t="shared" si="1"/>
        <v>2</v>
      </c>
      <c r="D42" s="21">
        <f t="shared" si="2"/>
        <v>75</v>
      </c>
      <c r="E42" s="21">
        <f t="shared" si="3"/>
        <v>27</v>
      </c>
      <c r="F42" s="21">
        <f t="shared" si="4"/>
        <v>3</v>
      </c>
      <c r="G42" s="21">
        <f t="shared" si="5"/>
        <v>0</v>
      </c>
      <c r="H42" s="107">
        <f t="shared" si="6"/>
        <v>1</v>
      </c>
      <c r="I42" s="68">
        <f t="shared" si="7"/>
        <v>108</v>
      </c>
      <c r="J42" s="69">
        <f>SUMPRODUCT(B42:H42*'Cover Page'!$C$47:$I$47)</f>
        <v>109.3</v>
      </c>
      <c r="K42" s="76" t="str">
        <f>'TimeSelectableDiagram- Vehicles'!$AK34</f>
        <v>1500 - 1600</v>
      </c>
      <c r="L42" s="79">
        <f t="shared" si="8"/>
        <v>496</v>
      </c>
      <c r="M42" s="65">
        <f t="shared" si="9"/>
        <v>493.70000000000005</v>
      </c>
      <c r="O42" s="31" t="s">
        <v>52</v>
      </c>
      <c r="P42" s="106">
        <v>0</v>
      </c>
      <c r="Q42" s="21">
        <v>2</v>
      </c>
      <c r="R42" s="21">
        <v>70</v>
      </c>
      <c r="S42" s="21">
        <v>23</v>
      </c>
      <c r="T42" s="21">
        <v>3</v>
      </c>
      <c r="U42" s="21">
        <v>0</v>
      </c>
      <c r="V42" s="107">
        <v>1</v>
      </c>
      <c r="W42" s="68">
        <f t="shared" si="10"/>
        <v>99</v>
      </c>
      <c r="X42" s="69">
        <f>SUMPRODUCT(P42:V42*'Cover Page'!$C$47:$I$47)</f>
        <v>100.3</v>
      </c>
      <c r="Y42" s="76" t="str">
        <f>'TimeSelectableDiagram- Vehicles'!$AK34</f>
        <v>1500 - 1600</v>
      </c>
      <c r="Z42" s="79">
        <f t="shared" si="11"/>
        <v>461</v>
      </c>
      <c r="AA42" s="65">
        <f t="shared" si="12"/>
        <v>458.70000000000005</v>
      </c>
      <c r="AC42" s="31" t="s">
        <v>52</v>
      </c>
      <c r="AD42" s="106">
        <v>0</v>
      </c>
      <c r="AE42" s="21">
        <v>0</v>
      </c>
      <c r="AF42" s="21">
        <v>5</v>
      </c>
      <c r="AG42" s="21">
        <v>4</v>
      </c>
      <c r="AH42" s="21">
        <v>0</v>
      </c>
      <c r="AI42" s="21">
        <v>0</v>
      </c>
      <c r="AJ42" s="107">
        <v>0</v>
      </c>
      <c r="AK42" s="68">
        <f t="shared" si="13"/>
        <v>9</v>
      </c>
      <c r="AL42" s="69">
        <f>SUMPRODUCT(AD42:AJ42*'Cover Page'!$C$47:$I$47)</f>
        <v>9</v>
      </c>
      <c r="AM42" s="76" t="str">
        <f>'TimeSelectableDiagram- Vehicles'!$AK34</f>
        <v>1500 - 1600</v>
      </c>
      <c r="AN42" s="79">
        <f t="shared" si="14"/>
        <v>35</v>
      </c>
      <c r="AO42" s="65">
        <f t="shared" si="15"/>
        <v>35</v>
      </c>
    </row>
    <row r="43" spans="1:41" x14ac:dyDescent="0.25">
      <c r="A43" s="31" t="s">
        <v>53</v>
      </c>
      <c r="B43" s="106">
        <f t="shared" si="0"/>
        <v>2</v>
      </c>
      <c r="C43" s="21">
        <f t="shared" si="1"/>
        <v>7</v>
      </c>
      <c r="D43" s="21">
        <f t="shared" si="2"/>
        <v>80</v>
      </c>
      <c r="E43" s="21">
        <f t="shared" si="3"/>
        <v>30</v>
      </c>
      <c r="F43" s="21">
        <f t="shared" si="4"/>
        <v>0</v>
      </c>
      <c r="G43" s="21">
        <f t="shared" si="5"/>
        <v>0</v>
      </c>
      <c r="H43" s="107">
        <f t="shared" si="6"/>
        <v>1</v>
      </c>
      <c r="I43" s="68">
        <f t="shared" si="7"/>
        <v>120</v>
      </c>
      <c r="J43" s="69">
        <f>SUMPRODUCT(B43:H43*'Cover Page'!$C$47:$I$47)</f>
        <v>115.2</v>
      </c>
      <c r="K43" s="76" t="str">
        <f>'TimeSelectableDiagram- Vehicles'!$AK35</f>
        <v>1515 - 1615</v>
      </c>
      <c r="L43" s="79">
        <f t="shared" si="8"/>
        <v>515</v>
      </c>
      <c r="M43" s="65">
        <f t="shared" si="9"/>
        <v>513.09999999999991</v>
      </c>
      <c r="O43" s="31" t="s">
        <v>53</v>
      </c>
      <c r="P43" s="106">
        <v>2</v>
      </c>
      <c r="Q43" s="21">
        <v>7</v>
      </c>
      <c r="R43" s="21">
        <v>73</v>
      </c>
      <c r="S43" s="21">
        <v>29</v>
      </c>
      <c r="T43" s="21">
        <v>0</v>
      </c>
      <c r="U43" s="21">
        <v>0</v>
      </c>
      <c r="V43" s="107">
        <v>1</v>
      </c>
      <c r="W43" s="68">
        <f t="shared" si="10"/>
        <v>112</v>
      </c>
      <c r="X43" s="69">
        <f>SUMPRODUCT(P43:V43*'Cover Page'!$C$47:$I$47)</f>
        <v>107.2</v>
      </c>
      <c r="Y43" s="76" t="str">
        <f>'TimeSelectableDiagram- Vehicles'!$AK35</f>
        <v>1515 - 1615</v>
      </c>
      <c r="Z43" s="79">
        <f t="shared" si="11"/>
        <v>483</v>
      </c>
      <c r="AA43" s="65">
        <f t="shared" si="12"/>
        <v>481.9</v>
      </c>
      <c r="AC43" s="31" t="s">
        <v>53</v>
      </c>
      <c r="AD43" s="106">
        <v>0</v>
      </c>
      <c r="AE43" s="21">
        <v>0</v>
      </c>
      <c r="AF43" s="21">
        <v>7</v>
      </c>
      <c r="AG43" s="21">
        <v>1</v>
      </c>
      <c r="AH43" s="21">
        <v>0</v>
      </c>
      <c r="AI43" s="21">
        <v>0</v>
      </c>
      <c r="AJ43" s="107">
        <v>0</v>
      </c>
      <c r="AK43" s="68">
        <f t="shared" si="13"/>
        <v>8</v>
      </c>
      <c r="AL43" s="69">
        <f>SUMPRODUCT(AD43:AJ43*'Cover Page'!$C$47:$I$47)</f>
        <v>8</v>
      </c>
      <c r="AM43" s="76" t="str">
        <f>'TimeSelectableDiagram- Vehicles'!$AK35</f>
        <v>1515 - 1615</v>
      </c>
      <c r="AN43" s="79">
        <f t="shared" si="14"/>
        <v>32</v>
      </c>
      <c r="AO43" s="65">
        <f t="shared" si="15"/>
        <v>31.2</v>
      </c>
    </row>
    <row r="44" spans="1:41" x14ac:dyDescent="0.25">
      <c r="A44" s="31" t="s">
        <v>54</v>
      </c>
      <c r="B44" s="106">
        <f t="shared" si="0"/>
        <v>1</v>
      </c>
      <c r="C44" s="21">
        <f t="shared" si="1"/>
        <v>2</v>
      </c>
      <c r="D44" s="21">
        <f t="shared" si="2"/>
        <v>104</v>
      </c>
      <c r="E44" s="21">
        <f t="shared" si="3"/>
        <v>27</v>
      </c>
      <c r="F44" s="21">
        <f t="shared" si="4"/>
        <v>2</v>
      </c>
      <c r="G44" s="21">
        <f t="shared" si="5"/>
        <v>2</v>
      </c>
      <c r="H44" s="107">
        <f t="shared" si="6"/>
        <v>1</v>
      </c>
      <c r="I44" s="68">
        <f t="shared" si="7"/>
        <v>139</v>
      </c>
      <c r="J44" s="69">
        <f>SUMPRODUCT(B44:H44*'Cover Page'!$C$47:$I$47)</f>
        <v>141.6</v>
      </c>
      <c r="K44" s="76" t="str">
        <f>'TimeSelectableDiagram- Vehicles'!$AK36</f>
        <v>1530 - 1630</v>
      </c>
      <c r="L44" s="79">
        <f t="shared" si="8"/>
        <v>536</v>
      </c>
      <c r="M44" s="65">
        <f t="shared" si="9"/>
        <v>538.20000000000005</v>
      </c>
      <c r="O44" s="31" t="s">
        <v>54</v>
      </c>
      <c r="P44" s="106">
        <v>1</v>
      </c>
      <c r="Q44" s="21">
        <v>2</v>
      </c>
      <c r="R44" s="21">
        <v>93</v>
      </c>
      <c r="S44" s="21">
        <v>26</v>
      </c>
      <c r="T44" s="21">
        <v>2</v>
      </c>
      <c r="U44" s="21">
        <v>2</v>
      </c>
      <c r="V44" s="107">
        <v>1</v>
      </c>
      <c r="W44" s="68">
        <f t="shared" si="10"/>
        <v>127</v>
      </c>
      <c r="X44" s="69">
        <f>SUMPRODUCT(P44:V44*'Cover Page'!$C$47:$I$47)</f>
        <v>129.6</v>
      </c>
      <c r="Y44" s="76" t="str">
        <f>'TimeSelectableDiagram- Vehicles'!$AK36</f>
        <v>1530 - 1630</v>
      </c>
      <c r="Z44" s="79">
        <f t="shared" si="11"/>
        <v>509</v>
      </c>
      <c r="AA44" s="65">
        <f t="shared" si="12"/>
        <v>512</v>
      </c>
      <c r="AC44" s="31" t="s">
        <v>54</v>
      </c>
      <c r="AD44" s="106">
        <v>0</v>
      </c>
      <c r="AE44" s="21">
        <v>0</v>
      </c>
      <c r="AF44" s="21">
        <v>11</v>
      </c>
      <c r="AG44" s="21">
        <v>1</v>
      </c>
      <c r="AH44" s="21">
        <v>0</v>
      </c>
      <c r="AI44" s="21">
        <v>0</v>
      </c>
      <c r="AJ44" s="107">
        <v>0</v>
      </c>
      <c r="AK44" s="68">
        <f t="shared" si="13"/>
        <v>12</v>
      </c>
      <c r="AL44" s="69">
        <f>SUMPRODUCT(AD44:AJ44*'Cover Page'!$C$47:$I$47)</f>
        <v>12</v>
      </c>
      <c r="AM44" s="76" t="str">
        <f>'TimeSelectableDiagram- Vehicles'!$AK36</f>
        <v>1530 - 1630</v>
      </c>
      <c r="AN44" s="79">
        <f t="shared" si="14"/>
        <v>27</v>
      </c>
      <c r="AO44" s="65">
        <f t="shared" si="15"/>
        <v>26.2</v>
      </c>
    </row>
    <row r="45" spans="1:41" x14ac:dyDescent="0.25">
      <c r="A45" s="31" t="s">
        <v>55</v>
      </c>
      <c r="B45" s="106">
        <f t="shared" si="0"/>
        <v>2</v>
      </c>
      <c r="C45" s="21">
        <f t="shared" si="1"/>
        <v>3</v>
      </c>
      <c r="D45" s="21">
        <f t="shared" si="2"/>
        <v>94</v>
      </c>
      <c r="E45" s="21">
        <f t="shared" si="3"/>
        <v>28</v>
      </c>
      <c r="F45" s="21">
        <f t="shared" si="4"/>
        <v>0</v>
      </c>
      <c r="G45" s="21">
        <f t="shared" si="5"/>
        <v>0</v>
      </c>
      <c r="H45" s="107">
        <f t="shared" si="6"/>
        <v>2</v>
      </c>
      <c r="I45" s="68">
        <f t="shared" si="7"/>
        <v>129</v>
      </c>
      <c r="J45" s="69">
        <f>SUMPRODUCT(B45:H45*'Cover Page'!$C$47:$I$47)</f>
        <v>127.6</v>
      </c>
      <c r="K45" s="76" t="str">
        <f>'TimeSelectableDiagram- Vehicles'!$AK37</f>
        <v>1545 - 1645</v>
      </c>
      <c r="L45" s="79">
        <f t="shared" si="8"/>
        <v>517</v>
      </c>
      <c r="M45" s="65">
        <f t="shared" si="9"/>
        <v>517.69999999999993</v>
      </c>
      <c r="O45" s="31" t="s">
        <v>55</v>
      </c>
      <c r="P45" s="106">
        <v>2</v>
      </c>
      <c r="Q45" s="21">
        <v>3</v>
      </c>
      <c r="R45" s="21">
        <v>88</v>
      </c>
      <c r="S45" s="21">
        <v>28</v>
      </c>
      <c r="T45" s="21">
        <v>0</v>
      </c>
      <c r="U45" s="21">
        <v>0</v>
      </c>
      <c r="V45" s="107">
        <v>2</v>
      </c>
      <c r="W45" s="68">
        <f t="shared" si="10"/>
        <v>123</v>
      </c>
      <c r="X45" s="69">
        <f>SUMPRODUCT(P45:V45*'Cover Page'!$C$47:$I$47)</f>
        <v>121.6</v>
      </c>
      <c r="Y45" s="76" t="str">
        <f>'TimeSelectableDiagram- Vehicles'!$AK37</f>
        <v>1545 - 1645</v>
      </c>
      <c r="Z45" s="79">
        <f t="shared" si="11"/>
        <v>495</v>
      </c>
      <c r="AA45" s="65">
        <f t="shared" si="12"/>
        <v>496.5</v>
      </c>
      <c r="AC45" s="31" t="s">
        <v>55</v>
      </c>
      <c r="AD45" s="106">
        <v>0</v>
      </c>
      <c r="AE45" s="21">
        <v>0</v>
      </c>
      <c r="AF45" s="21">
        <v>6</v>
      </c>
      <c r="AG45" s="21">
        <v>0</v>
      </c>
      <c r="AH45" s="21">
        <v>0</v>
      </c>
      <c r="AI45" s="21">
        <v>0</v>
      </c>
      <c r="AJ45" s="107">
        <v>0</v>
      </c>
      <c r="AK45" s="68">
        <f t="shared" si="13"/>
        <v>6</v>
      </c>
      <c r="AL45" s="69">
        <f>SUMPRODUCT(AD45:AJ45*'Cover Page'!$C$47:$I$47)</f>
        <v>6</v>
      </c>
      <c r="AM45" s="76" t="str">
        <f>'TimeSelectableDiagram- Vehicles'!$AK37</f>
        <v>1545 - 1645</v>
      </c>
      <c r="AN45" s="79">
        <f t="shared" si="14"/>
        <v>22</v>
      </c>
      <c r="AO45" s="65">
        <f t="shared" si="15"/>
        <v>21.2</v>
      </c>
    </row>
    <row r="46" spans="1:41" x14ac:dyDescent="0.25">
      <c r="A46" s="31" t="s">
        <v>34</v>
      </c>
      <c r="B46" s="106">
        <f t="shared" si="0"/>
        <v>1</v>
      </c>
      <c r="C46" s="21">
        <f t="shared" si="1"/>
        <v>3</v>
      </c>
      <c r="D46" s="21">
        <f t="shared" si="2"/>
        <v>85</v>
      </c>
      <c r="E46" s="21">
        <f t="shared" si="3"/>
        <v>34</v>
      </c>
      <c r="F46" s="21">
        <f t="shared" si="4"/>
        <v>0</v>
      </c>
      <c r="G46" s="21">
        <f t="shared" si="5"/>
        <v>1</v>
      </c>
      <c r="H46" s="107">
        <f t="shared" si="6"/>
        <v>3</v>
      </c>
      <c r="I46" s="68">
        <f t="shared" si="7"/>
        <v>127</v>
      </c>
      <c r="J46" s="69">
        <f>SUMPRODUCT(B46:H46*'Cover Page'!$C$47:$I$47)</f>
        <v>128.69999999999999</v>
      </c>
      <c r="K46" s="76" t="str">
        <f>'TimeSelectableDiagram- Vehicles'!$AK38</f>
        <v>1600 - 1700</v>
      </c>
      <c r="L46" s="79">
        <f t="shared" si="8"/>
        <v>517</v>
      </c>
      <c r="M46" s="65">
        <f t="shared" si="9"/>
        <v>516.70000000000005</v>
      </c>
      <c r="O46" s="31" t="s">
        <v>34</v>
      </c>
      <c r="P46" s="106">
        <v>0</v>
      </c>
      <c r="Q46" s="21">
        <v>3</v>
      </c>
      <c r="R46" s="21">
        <v>81</v>
      </c>
      <c r="S46" s="21">
        <v>33</v>
      </c>
      <c r="T46" s="21">
        <v>0</v>
      </c>
      <c r="U46" s="21">
        <v>1</v>
      </c>
      <c r="V46" s="107">
        <v>3</v>
      </c>
      <c r="W46" s="68">
        <f t="shared" si="10"/>
        <v>121</v>
      </c>
      <c r="X46" s="69">
        <f>SUMPRODUCT(P46:V46*'Cover Page'!$C$47:$I$47)</f>
        <v>123.5</v>
      </c>
      <c r="Y46" s="76" t="str">
        <f>'TimeSelectableDiagram- Vehicles'!$AK38</f>
        <v>1600 - 1700</v>
      </c>
      <c r="Z46" s="79">
        <f t="shared" si="11"/>
        <v>494</v>
      </c>
      <c r="AA46" s="65">
        <f t="shared" si="12"/>
        <v>494.5</v>
      </c>
      <c r="AC46" s="31" t="s">
        <v>34</v>
      </c>
      <c r="AD46" s="106">
        <v>1</v>
      </c>
      <c r="AE46" s="21">
        <v>0</v>
      </c>
      <c r="AF46" s="21">
        <v>4</v>
      </c>
      <c r="AG46" s="21">
        <v>1</v>
      </c>
      <c r="AH46" s="21">
        <v>0</v>
      </c>
      <c r="AI46" s="21">
        <v>0</v>
      </c>
      <c r="AJ46" s="107">
        <v>0</v>
      </c>
      <c r="AK46" s="68">
        <f t="shared" si="13"/>
        <v>6</v>
      </c>
      <c r="AL46" s="69">
        <f>SUMPRODUCT(AD46:AJ46*'Cover Page'!$C$47:$I$47)</f>
        <v>5.2</v>
      </c>
      <c r="AM46" s="76" t="str">
        <f>'TimeSelectableDiagram- Vehicles'!$AK38</f>
        <v>1600 - 1700</v>
      </c>
      <c r="AN46" s="79">
        <f t="shared" si="14"/>
        <v>23</v>
      </c>
      <c r="AO46" s="65">
        <f t="shared" si="15"/>
        <v>22.2</v>
      </c>
    </row>
    <row r="47" spans="1:41" x14ac:dyDescent="0.25">
      <c r="A47" s="31" t="s">
        <v>35</v>
      </c>
      <c r="B47" s="106">
        <f t="shared" si="0"/>
        <v>0</v>
      </c>
      <c r="C47" s="21">
        <f t="shared" si="1"/>
        <v>7</v>
      </c>
      <c r="D47" s="21">
        <f t="shared" si="2"/>
        <v>101</v>
      </c>
      <c r="E47" s="21">
        <f t="shared" si="3"/>
        <v>29</v>
      </c>
      <c r="F47" s="21">
        <f t="shared" si="4"/>
        <v>1</v>
      </c>
      <c r="G47" s="21">
        <f t="shared" si="5"/>
        <v>0</v>
      </c>
      <c r="H47" s="107">
        <f t="shared" si="6"/>
        <v>3</v>
      </c>
      <c r="I47" s="68">
        <f t="shared" si="7"/>
        <v>141</v>
      </c>
      <c r="J47" s="69">
        <f>SUMPRODUCT(B47:H47*'Cover Page'!$C$47:$I$47)</f>
        <v>140.30000000000001</v>
      </c>
      <c r="K47" s="76" t="str">
        <f>'TimeSelectableDiagram- Vehicles'!$AK39</f>
        <v>1615 - 1715</v>
      </c>
      <c r="L47" s="79">
        <f t="shared" si="8"/>
        <v>531</v>
      </c>
      <c r="M47" s="65">
        <f t="shared" si="9"/>
        <v>530</v>
      </c>
      <c r="O47" s="31" t="s">
        <v>35</v>
      </c>
      <c r="P47" s="106">
        <v>0</v>
      </c>
      <c r="Q47" s="21">
        <v>7</v>
      </c>
      <c r="R47" s="21">
        <v>98</v>
      </c>
      <c r="S47" s="21">
        <v>29</v>
      </c>
      <c r="T47" s="21">
        <v>1</v>
      </c>
      <c r="U47" s="21">
        <v>0</v>
      </c>
      <c r="V47" s="107">
        <v>3</v>
      </c>
      <c r="W47" s="68">
        <f t="shared" si="10"/>
        <v>138</v>
      </c>
      <c r="X47" s="69">
        <f>SUMPRODUCT(P47:V47*'Cover Page'!$C$47:$I$47)</f>
        <v>137.30000000000001</v>
      </c>
      <c r="Y47" s="76" t="str">
        <f>'TimeSelectableDiagram- Vehicles'!$AK39</f>
        <v>1615 - 1715</v>
      </c>
      <c r="Z47" s="79">
        <f t="shared" si="11"/>
        <v>509</v>
      </c>
      <c r="AA47" s="65">
        <f t="shared" si="12"/>
        <v>508</v>
      </c>
      <c r="AC47" s="31" t="s">
        <v>35</v>
      </c>
      <c r="AD47" s="106">
        <v>0</v>
      </c>
      <c r="AE47" s="21">
        <v>0</v>
      </c>
      <c r="AF47" s="21">
        <v>3</v>
      </c>
      <c r="AG47" s="21">
        <v>0</v>
      </c>
      <c r="AH47" s="21">
        <v>0</v>
      </c>
      <c r="AI47" s="21">
        <v>0</v>
      </c>
      <c r="AJ47" s="107">
        <v>0</v>
      </c>
      <c r="AK47" s="68">
        <f t="shared" si="13"/>
        <v>3</v>
      </c>
      <c r="AL47" s="69">
        <f>SUMPRODUCT(AD47:AJ47*'Cover Page'!$C$47:$I$47)</f>
        <v>3</v>
      </c>
      <c r="AM47" s="76" t="str">
        <f>'TimeSelectableDiagram- Vehicles'!$AK39</f>
        <v>1615 - 1715</v>
      </c>
      <c r="AN47" s="79">
        <f t="shared" si="14"/>
        <v>22</v>
      </c>
      <c r="AO47" s="65">
        <f t="shared" si="15"/>
        <v>22</v>
      </c>
    </row>
    <row r="48" spans="1:41" x14ac:dyDescent="0.25">
      <c r="A48" s="31" t="s">
        <v>36</v>
      </c>
      <c r="B48" s="106">
        <f t="shared" si="0"/>
        <v>1</v>
      </c>
      <c r="C48" s="21">
        <f t="shared" si="1"/>
        <v>4</v>
      </c>
      <c r="D48" s="21">
        <f t="shared" si="2"/>
        <v>86</v>
      </c>
      <c r="E48" s="21">
        <f t="shared" si="3"/>
        <v>24</v>
      </c>
      <c r="F48" s="21">
        <f t="shared" si="4"/>
        <v>2</v>
      </c>
      <c r="G48" s="21">
        <f t="shared" si="5"/>
        <v>1</v>
      </c>
      <c r="H48" s="107">
        <f t="shared" si="6"/>
        <v>2</v>
      </c>
      <c r="I48" s="68">
        <f t="shared" si="7"/>
        <v>120</v>
      </c>
      <c r="J48" s="69">
        <f>SUMPRODUCT(B48:H48*'Cover Page'!$C$47:$I$47)</f>
        <v>121.1</v>
      </c>
      <c r="K48" s="76" t="str">
        <f>'TimeSelectableDiagram- Vehicles'!$AK40</f>
        <v>1630 - 1730</v>
      </c>
      <c r="L48" s="79">
        <f t="shared" si="8"/>
        <v>505</v>
      </c>
      <c r="M48" s="65">
        <f t="shared" si="9"/>
        <v>504.7</v>
      </c>
      <c r="O48" s="31" t="s">
        <v>36</v>
      </c>
      <c r="P48" s="106">
        <v>1</v>
      </c>
      <c r="Q48" s="21">
        <v>4</v>
      </c>
      <c r="R48" s="21">
        <v>80</v>
      </c>
      <c r="S48" s="21">
        <v>23</v>
      </c>
      <c r="T48" s="21">
        <v>2</v>
      </c>
      <c r="U48" s="21">
        <v>1</v>
      </c>
      <c r="V48" s="107">
        <v>2</v>
      </c>
      <c r="W48" s="68">
        <f t="shared" si="10"/>
        <v>113</v>
      </c>
      <c r="X48" s="69">
        <f>SUMPRODUCT(P48:V48*'Cover Page'!$C$47:$I$47)</f>
        <v>114.1</v>
      </c>
      <c r="Y48" s="76" t="str">
        <f>'TimeSelectableDiagram- Vehicles'!$AK40</f>
        <v>1630 - 1730</v>
      </c>
      <c r="Z48" s="79">
        <f t="shared" si="11"/>
        <v>483</v>
      </c>
      <c r="AA48" s="65">
        <f t="shared" si="12"/>
        <v>482.7</v>
      </c>
      <c r="AC48" s="31" t="s">
        <v>36</v>
      </c>
      <c r="AD48" s="106">
        <v>0</v>
      </c>
      <c r="AE48" s="21">
        <v>0</v>
      </c>
      <c r="AF48" s="21">
        <v>6</v>
      </c>
      <c r="AG48" s="21">
        <v>1</v>
      </c>
      <c r="AH48" s="21">
        <v>0</v>
      </c>
      <c r="AI48" s="21">
        <v>0</v>
      </c>
      <c r="AJ48" s="107">
        <v>0</v>
      </c>
      <c r="AK48" s="68">
        <f t="shared" si="13"/>
        <v>7</v>
      </c>
      <c r="AL48" s="69">
        <f>SUMPRODUCT(AD48:AJ48*'Cover Page'!$C$47:$I$47)</f>
        <v>7</v>
      </c>
      <c r="AM48" s="76" t="str">
        <f>'TimeSelectableDiagram- Vehicles'!$AK40</f>
        <v>1630 - 1730</v>
      </c>
      <c r="AN48" s="79">
        <f t="shared" si="14"/>
        <v>22</v>
      </c>
      <c r="AO48" s="65">
        <f t="shared" si="15"/>
        <v>22</v>
      </c>
    </row>
    <row r="49" spans="1:41" x14ac:dyDescent="0.25">
      <c r="A49" s="31" t="s">
        <v>37</v>
      </c>
      <c r="B49" s="106">
        <f t="shared" si="0"/>
        <v>2</v>
      </c>
      <c r="C49" s="21">
        <f t="shared" si="1"/>
        <v>3</v>
      </c>
      <c r="D49" s="21">
        <f t="shared" si="2"/>
        <v>98</v>
      </c>
      <c r="E49" s="21">
        <f t="shared" si="3"/>
        <v>25</v>
      </c>
      <c r="F49" s="21">
        <f t="shared" si="4"/>
        <v>0</v>
      </c>
      <c r="G49" s="21">
        <f t="shared" si="5"/>
        <v>0</v>
      </c>
      <c r="H49" s="107">
        <f t="shared" si="6"/>
        <v>1</v>
      </c>
      <c r="I49" s="68">
        <f t="shared" si="7"/>
        <v>129</v>
      </c>
      <c r="J49" s="69">
        <f>SUMPRODUCT(B49:H49*'Cover Page'!$C$47:$I$47)</f>
        <v>126.6</v>
      </c>
      <c r="K49" s="76" t="str">
        <f>'TimeSelectableDiagram- Vehicles'!$AK41</f>
        <v>1645 - 1745</v>
      </c>
      <c r="L49" s="79">
        <f t="shared" si="8"/>
        <v>505</v>
      </c>
      <c r="M49" s="65">
        <f t="shared" si="9"/>
        <v>499.6</v>
      </c>
      <c r="O49" s="31" t="s">
        <v>37</v>
      </c>
      <c r="P49" s="106">
        <v>2</v>
      </c>
      <c r="Q49" s="21">
        <v>3</v>
      </c>
      <c r="R49" s="21">
        <v>94</v>
      </c>
      <c r="S49" s="21">
        <v>22</v>
      </c>
      <c r="T49" s="21">
        <v>0</v>
      </c>
      <c r="U49" s="21">
        <v>0</v>
      </c>
      <c r="V49" s="107">
        <v>1</v>
      </c>
      <c r="W49" s="68">
        <f t="shared" si="10"/>
        <v>122</v>
      </c>
      <c r="X49" s="69">
        <f>SUMPRODUCT(P49:V49*'Cover Page'!$C$47:$I$47)</f>
        <v>119.6</v>
      </c>
      <c r="Y49" s="76" t="str">
        <f>'TimeSelectableDiagram- Vehicles'!$AK41</f>
        <v>1645 - 1745</v>
      </c>
      <c r="Z49" s="79">
        <f t="shared" si="11"/>
        <v>480</v>
      </c>
      <c r="AA49" s="65">
        <f t="shared" si="12"/>
        <v>474.6</v>
      </c>
      <c r="AC49" s="31" t="s">
        <v>37</v>
      </c>
      <c r="AD49" s="106">
        <v>0</v>
      </c>
      <c r="AE49" s="21">
        <v>0</v>
      </c>
      <c r="AF49" s="21">
        <v>4</v>
      </c>
      <c r="AG49" s="21">
        <v>3</v>
      </c>
      <c r="AH49" s="21">
        <v>0</v>
      </c>
      <c r="AI49" s="21">
        <v>0</v>
      </c>
      <c r="AJ49" s="107">
        <v>0</v>
      </c>
      <c r="AK49" s="68">
        <f t="shared" si="13"/>
        <v>7</v>
      </c>
      <c r="AL49" s="69">
        <f>SUMPRODUCT(AD49:AJ49*'Cover Page'!$C$47:$I$47)</f>
        <v>7</v>
      </c>
      <c r="AM49" s="76" t="str">
        <f>'TimeSelectableDiagram- Vehicles'!$AK41</f>
        <v>1645 - 1745</v>
      </c>
      <c r="AN49" s="79">
        <f t="shared" si="14"/>
        <v>25</v>
      </c>
      <c r="AO49" s="65">
        <f t="shared" si="15"/>
        <v>25</v>
      </c>
    </row>
    <row r="50" spans="1:41" x14ac:dyDescent="0.25">
      <c r="A50" s="31" t="s">
        <v>26</v>
      </c>
      <c r="B50" s="106">
        <f t="shared" si="0"/>
        <v>1</v>
      </c>
      <c r="C50" s="21">
        <f t="shared" si="1"/>
        <v>2</v>
      </c>
      <c r="D50" s="21">
        <f t="shared" si="2"/>
        <v>114</v>
      </c>
      <c r="E50" s="21">
        <f t="shared" si="3"/>
        <v>21</v>
      </c>
      <c r="F50" s="21">
        <f t="shared" si="4"/>
        <v>0</v>
      </c>
      <c r="G50" s="21">
        <f t="shared" si="5"/>
        <v>0</v>
      </c>
      <c r="H50" s="107">
        <f t="shared" si="6"/>
        <v>3</v>
      </c>
      <c r="I50" s="68">
        <f t="shared" si="7"/>
        <v>141</v>
      </c>
      <c r="J50" s="69">
        <f>SUMPRODUCT(B50:H50*'Cover Page'!$C$47:$I$47)</f>
        <v>142</v>
      </c>
      <c r="K50" s="76" t="str">
        <f>'TimeSelectableDiagram- Vehicles'!$AK42</f>
        <v>1700 - 1800</v>
      </c>
      <c r="L50" s="79">
        <f t="shared" si="8"/>
        <v>485</v>
      </c>
      <c r="M50" s="65">
        <f t="shared" si="9"/>
        <v>481.2</v>
      </c>
      <c r="O50" s="31" t="s">
        <v>26</v>
      </c>
      <c r="P50" s="106">
        <v>1</v>
      </c>
      <c r="Q50" s="21">
        <v>2</v>
      </c>
      <c r="R50" s="21">
        <v>109</v>
      </c>
      <c r="S50" s="21">
        <v>21</v>
      </c>
      <c r="T50" s="21">
        <v>0</v>
      </c>
      <c r="U50" s="21">
        <v>0</v>
      </c>
      <c r="V50" s="107">
        <v>3</v>
      </c>
      <c r="W50" s="68">
        <f t="shared" si="10"/>
        <v>136</v>
      </c>
      <c r="X50" s="69">
        <f>SUMPRODUCT(P50:V50*'Cover Page'!$C$47:$I$47)</f>
        <v>137</v>
      </c>
      <c r="Y50" s="76" t="str">
        <f>'TimeSelectableDiagram- Vehicles'!$AK42</f>
        <v>1700 - 1800</v>
      </c>
      <c r="Z50" s="79">
        <f t="shared" si="11"/>
        <v>462</v>
      </c>
      <c r="AA50" s="65">
        <f t="shared" si="12"/>
        <v>458.2</v>
      </c>
      <c r="AC50" s="31" t="s">
        <v>26</v>
      </c>
      <c r="AD50" s="106">
        <v>0</v>
      </c>
      <c r="AE50" s="21">
        <v>0</v>
      </c>
      <c r="AF50" s="21">
        <v>5</v>
      </c>
      <c r="AG50" s="21">
        <v>0</v>
      </c>
      <c r="AH50" s="21">
        <v>0</v>
      </c>
      <c r="AI50" s="21">
        <v>0</v>
      </c>
      <c r="AJ50" s="107">
        <v>0</v>
      </c>
      <c r="AK50" s="68">
        <f t="shared" si="13"/>
        <v>5</v>
      </c>
      <c r="AL50" s="69">
        <f>SUMPRODUCT(AD50:AJ50*'Cover Page'!$C$47:$I$47)</f>
        <v>5</v>
      </c>
      <c r="AM50" s="76" t="str">
        <f>'TimeSelectableDiagram- Vehicles'!$AK42</f>
        <v>1700 - 1800</v>
      </c>
      <c r="AN50" s="79">
        <f t="shared" si="14"/>
        <v>23</v>
      </c>
      <c r="AO50" s="65">
        <f t="shared" si="15"/>
        <v>23</v>
      </c>
    </row>
    <row r="51" spans="1:41" x14ac:dyDescent="0.25">
      <c r="A51" s="31" t="s">
        <v>27</v>
      </c>
      <c r="B51" s="106">
        <f t="shared" si="0"/>
        <v>2</v>
      </c>
      <c r="C51" s="21">
        <f t="shared" si="1"/>
        <v>4</v>
      </c>
      <c r="D51" s="21">
        <f t="shared" si="2"/>
        <v>86</v>
      </c>
      <c r="E51" s="21">
        <f t="shared" si="3"/>
        <v>19</v>
      </c>
      <c r="F51" s="21">
        <f t="shared" si="4"/>
        <v>0</v>
      </c>
      <c r="G51" s="21">
        <f t="shared" si="5"/>
        <v>0</v>
      </c>
      <c r="H51" s="107">
        <f t="shared" si="6"/>
        <v>4</v>
      </c>
      <c r="I51" s="68">
        <f t="shared" si="7"/>
        <v>115</v>
      </c>
      <c r="J51" s="69">
        <f>SUMPRODUCT(B51:H51*'Cover Page'!$C$47:$I$47)</f>
        <v>115</v>
      </c>
      <c r="K51" s="76" t="str">
        <f>'TimeSelectableDiagram- Vehicles'!$AK43</f>
        <v>1715 - 1815</v>
      </c>
      <c r="L51" s="79">
        <f t="shared" si="8"/>
        <v>446</v>
      </c>
      <c r="M51" s="65">
        <f t="shared" si="9"/>
        <v>439.79999999999995</v>
      </c>
      <c r="O51" s="31" t="s">
        <v>27</v>
      </c>
      <c r="P51" s="106">
        <v>2</v>
      </c>
      <c r="Q51" s="21">
        <v>4</v>
      </c>
      <c r="R51" s="21">
        <v>83</v>
      </c>
      <c r="S51" s="21">
        <v>19</v>
      </c>
      <c r="T51" s="21">
        <v>0</v>
      </c>
      <c r="U51" s="21">
        <v>0</v>
      </c>
      <c r="V51" s="107">
        <v>4</v>
      </c>
      <c r="W51" s="68">
        <f t="shared" si="10"/>
        <v>112</v>
      </c>
      <c r="X51" s="69">
        <f>SUMPRODUCT(P51:V51*'Cover Page'!$C$47:$I$47)</f>
        <v>112</v>
      </c>
      <c r="Y51" s="76" t="str">
        <f>'TimeSelectableDiagram- Vehicles'!$AK43</f>
        <v>1715 - 1815</v>
      </c>
      <c r="Z51" s="79">
        <f t="shared" si="11"/>
        <v>422</v>
      </c>
      <c r="AA51" s="65">
        <f t="shared" si="12"/>
        <v>415.79999999999995</v>
      </c>
      <c r="AC51" s="31" t="s">
        <v>27</v>
      </c>
      <c r="AD51" s="106">
        <v>0</v>
      </c>
      <c r="AE51" s="21">
        <v>0</v>
      </c>
      <c r="AF51" s="21">
        <v>3</v>
      </c>
      <c r="AG51" s="21">
        <v>0</v>
      </c>
      <c r="AH51" s="21">
        <v>0</v>
      </c>
      <c r="AI51" s="21">
        <v>0</v>
      </c>
      <c r="AJ51" s="107">
        <v>0</v>
      </c>
      <c r="AK51" s="68">
        <f t="shared" si="13"/>
        <v>3</v>
      </c>
      <c r="AL51" s="69">
        <f>SUMPRODUCT(AD51:AJ51*'Cover Page'!$C$47:$I$47)</f>
        <v>3</v>
      </c>
      <c r="AM51" s="76" t="str">
        <f>'TimeSelectableDiagram- Vehicles'!$AK43</f>
        <v>1715 - 1815</v>
      </c>
      <c r="AN51" s="79">
        <f t="shared" si="14"/>
        <v>24</v>
      </c>
      <c r="AO51" s="65">
        <f t="shared" si="15"/>
        <v>24</v>
      </c>
    </row>
    <row r="52" spans="1:41" x14ac:dyDescent="0.25">
      <c r="A52" s="31" t="s">
        <v>28</v>
      </c>
      <c r="B52" s="106">
        <f t="shared" si="0"/>
        <v>1</v>
      </c>
      <c r="C52" s="21">
        <f t="shared" si="1"/>
        <v>7</v>
      </c>
      <c r="D52" s="21">
        <f t="shared" si="2"/>
        <v>93</v>
      </c>
      <c r="E52" s="21">
        <f t="shared" si="3"/>
        <v>18</v>
      </c>
      <c r="F52" s="21">
        <f t="shared" si="4"/>
        <v>0</v>
      </c>
      <c r="G52" s="21">
        <f t="shared" si="5"/>
        <v>0</v>
      </c>
      <c r="H52" s="107">
        <f t="shared" si="6"/>
        <v>1</v>
      </c>
      <c r="I52" s="68">
        <f t="shared" si="7"/>
        <v>120</v>
      </c>
      <c r="J52" s="69">
        <f>SUMPRODUCT(B52:H52*'Cover Page'!$C$47:$I$47)</f>
        <v>116</v>
      </c>
      <c r="K52" s="76" t="str">
        <f>'TimeSelectableDiagram- Vehicles'!$AK44</f>
        <v>1730 - 1830</v>
      </c>
      <c r="L52" s="79">
        <f t="shared" si="8"/>
        <v>423</v>
      </c>
      <c r="M52" s="65">
        <f t="shared" si="9"/>
        <v>415.9</v>
      </c>
      <c r="O52" s="31" t="s">
        <v>28</v>
      </c>
      <c r="P52" s="106">
        <v>1</v>
      </c>
      <c r="Q52" s="21">
        <v>7</v>
      </c>
      <c r="R52" s="21">
        <v>85</v>
      </c>
      <c r="S52" s="21">
        <v>16</v>
      </c>
      <c r="T52" s="21">
        <v>0</v>
      </c>
      <c r="U52" s="21">
        <v>0</v>
      </c>
      <c r="V52" s="107">
        <v>1</v>
      </c>
      <c r="W52" s="68">
        <f t="shared" si="10"/>
        <v>110</v>
      </c>
      <c r="X52" s="69">
        <f>SUMPRODUCT(P52:V52*'Cover Page'!$C$47:$I$47)</f>
        <v>106</v>
      </c>
      <c r="Y52" s="76" t="str">
        <f>'TimeSelectableDiagram- Vehicles'!$AK44</f>
        <v>1730 - 1830</v>
      </c>
      <c r="Z52" s="79">
        <f t="shared" si="11"/>
        <v>398</v>
      </c>
      <c r="AA52" s="65">
        <f t="shared" si="12"/>
        <v>390.9</v>
      </c>
      <c r="AC52" s="31" t="s">
        <v>28</v>
      </c>
      <c r="AD52" s="106">
        <v>0</v>
      </c>
      <c r="AE52" s="21">
        <v>0</v>
      </c>
      <c r="AF52" s="21">
        <v>8</v>
      </c>
      <c r="AG52" s="21">
        <v>2</v>
      </c>
      <c r="AH52" s="21">
        <v>0</v>
      </c>
      <c r="AI52" s="21">
        <v>0</v>
      </c>
      <c r="AJ52" s="107">
        <v>0</v>
      </c>
      <c r="AK52" s="68">
        <f t="shared" si="13"/>
        <v>10</v>
      </c>
      <c r="AL52" s="69">
        <f>SUMPRODUCT(AD52:AJ52*'Cover Page'!$C$47:$I$47)</f>
        <v>10</v>
      </c>
      <c r="AM52" s="76" t="str">
        <f>'TimeSelectableDiagram- Vehicles'!$AK44</f>
        <v>1730 - 1830</v>
      </c>
      <c r="AN52" s="79">
        <f t="shared" si="14"/>
        <v>25</v>
      </c>
      <c r="AO52" s="65">
        <f t="shared" si="15"/>
        <v>25</v>
      </c>
    </row>
    <row r="53" spans="1:41" x14ac:dyDescent="0.25">
      <c r="A53" s="31" t="s">
        <v>29</v>
      </c>
      <c r="B53" s="106">
        <f t="shared" si="0"/>
        <v>0</v>
      </c>
      <c r="C53" s="21">
        <f t="shared" si="1"/>
        <v>3</v>
      </c>
      <c r="D53" s="21">
        <f t="shared" si="2"/>
        <v>92</v>
      </c>
      <c r="E53" s="21">
        <f t="shared" si="3"/>
        <v>13</v>
      </c>
      <c r="F53" s="21">
        <f t="shared" si="4"/>
        <v>0</v>
      </c>
      <c r="G53" s="21">
        <f t="shared" si="5"/>
        <v>0</v>
      </c>
      <c r="H53" s="107">
        <f t="shared" si="6"/>
        <v>1</v>
      </c>
      <c r="I53" s="68">
        <f t="shared" si="7"/>
        <v>109</v>
      </c>
      <c r="J53" s="69">
        <f>SUMPRODUCT(B53:H53*'Cover Page'!$C$47:$I$47)</f>
        <v>108.2</v>
      </c>
      <c r="K53" s="76" t="str">
        <f>'TimeSelectableDiagram- Vehicles'!$AK45</f>
        <v>1745 - 1845</v>
      </c>
      <c r="L53" s="79">
        <f t="shared" si="8"/>
        <v>406</v>
      </c>
      <c r="M53" s="65">
        <f t="shared" si="9"/>
        <v>401.7</v>
      </c>
      <c r="O53" s="31" t="s">
        <v>29</v>
      </c>
      <c r="P53" s="106">
        <v>0</v>
      </c>
      <c r="Q53" s="21">
        <v>3</v>
      </c>
      <c r="R53" s="21">
        <v>89</v>
      </c>
      <c r="S53" s="21">
        <v>11</v>
      </c>
      <c r="T53" s="21">
        <v>0</v>
      </c>
      <c r="U53" s="21">
        <v>0</v>
      </c>
      <c r="V53" s="107">
        <v>1</v>
      </c>
      <c r="W53" s="68">
        <f t="shared" si="10"/>
        <v>104</v>
      </c>
      <c r="X53" s="69">
        <f>SUMPRODUCT(P53:V53*'Cover Page'!$C$47:$I$47)</f>
        <v>103.2</v>
      </c>
      <c r="Y53" s="76" t="str">
        <f>'TimeSelectableDiagram- Vehicles'!$AK45</f>
        <v>1745 - 1845</v>
      </c>
      <c r="Z53" s="79">
        <f t="shared" si="11"/>
        <v>387</v>
      </c>
      <c r="AA53" s="65">
        <f t="shared" si="12"/>
        <v>382.7</v>
      </c>
      <c r="AC53" s="31" t="s">
        <v>29</v>
      </c>
      <c r="AD53" s="106">
        <v>0</v>
      </c>
      <c r="AE53" s="21">
        <v>0</v>
      </c>
      <c r="AF53" s="21">
        <v>3</v>
      </c>
      <c r="AG53" s="21">
        <v>2</v>
      </c>
      <c r="AH53" s="21">
        <v>0</v>
      </c>
      <c r="AI53" s="21">
        <v>0</v>
      </c>
      <c r="AJ53" s="107">
        <v>0</v>
      </c>
      <c r="AK53" s="68">
        <f t="shared" si="13"/>
        <v>5</v>
      </c>
      <c r="AL53" s="69">
        <f>SUMPRODUCT(AD53:AJ53*'Cover Page'!$C$47:$I$47)</f>
        <v>5</v>
      </c>
      <c r="AM53" s="76" t="str">
        <f>'TimeSelectableDiagram- Vehicles'!$AK45</f>
        <v>1745 - 1845</v>
      </c>
      <c r="AN53" s="79">
        <f t="shared" si="14"/>
        <v>19</v>
      </c>
      <c r="AO53" s="65">
        <f t="shared" si="15"/>
        <v>19</v>
      </c>
    </row>
    <row r="54" spans="1:41" ht="15.75" thickBot="1" x14ac:dyDescent="0.3">
      <c r="A54" s="31" t="s">
        <v>60</v>
      </c>
      <c r="B54" s="106">
        <f t="shared" si="0"/>
        <v>2</v>
      </c>
      <c r="C54" s="21">
        <f t="shared" si="1"/>
        <v>3</v>
      </c>
      <c r="D54" s="21">
        <f t="shared" si="2"/>
        <v>79</v>
      </c>
      <c r="E54" s="21">
        <f t="shared" si="3"/>
        <v>16</v>
      </c>
      <c r="F54" s="21">
        <f t="shared" si="4"/>
        <v>0</v>
      </c>
      <c r="G54" s="21">
        <f t="shared" si="5"/>
        <v>0</v>
      </c>
      <c r="H54" s="107">
        <f t="shared" si="6"/>
        <v>2</v>
      </c>
      <c r="I54" s="68">
        <f t="shared" si="7"/>
        <v>102</v>
      </c>
      <c r="J54" s="69">
        <f>SUMPRODUCT(B54:H54*'Cover Page'!$C$47:$I$47)</f>
        <v>100.6</v>
      </c>
      <c r="K54" s="77" t="str">
        <f>'TimeSelectableDiagram- Vehicles'!$AK46</f>
        <v>1800 - 1900</v>
      </c>
      <c r="L54" s="80">
        <f t="shared" si="8"/>
        <v>428</v>
      </c>
      <c r="M54" s="66">
        <f t="shared" si="9"/>
        <v>421.6</v>
      </c>
      <c r="O54" s="31" t="s">
        <v>60</v>
      </c>
      <c r="P54" s="106">
        <v>2</v>
      </c>
      <c r="Q54" s="21">
        <v>3</v>
      </c>
      <c r="R54" s="21">
        <v>74</v>
      </c>
      <c r="S54" s="21">
        <v>15</v>
      </c>
      <c r="T54" s="21">
        <v>0</v>
      </c>
      <c r="U54" s="21">
        <v>0</v>
      </c>
      <c r="V54" s="107">
        <v>2</v>
      </c>
      <c r="W54" s="68">
        <f t="shared" si="10"/>
        <v>96</v>
      </c>
      <c r="X54" s="69">
        <f>SUMPRODUCT(P54:V54*'Cover Page'!$C$47:$I$47)</f>
        <v>94.6</v>
      </c>
      <c r="Y54" s="77" t="str">
        <f>'TimeSelectableDiagram- Vehicles'!$AK46</f>
        <v>1800 - 1900</v>
      </c>
      <c r="Z54" s="80">
        <f t="shared" si="11"/>
        <v>410</v>
      </c>
      <c r="AA54" s="66">
        <f t="shared" si="12"/>
        <v>403.6</v>
      </c>
      <c r="AC54" s="31" t="s">
        <v>60</v>
      </c>
      <c r="AD54" s="106">
        <v>0</v>
      </c>
      <c r="AE54" s="21">
        <v>0</v>
      </c>
      <c r="AF54" s="21">
        <v>5</v>
      </c>
      <c r="AG54" s="21">
        <v>1</v>
      </c>
      <c r="AH54" s="21">
        <v>0</v>
      </c>
      <c r="AI54" s="21">
        <v>0</v>
      </c>
      <c r="AJ54" s="107">
        <v>0</v>
      </c>
      <c r="AK54" s="68">
        <f t="shared" si="13"/>
        <v>6</v>
      </c>
      <c r="AL54" s="69">
        <f>SUMPRODUCT(AD54:AJ54*'Cover Page'!$C$47:$I$47)</f>
        <v>6</v>
      </c>
      <c r="AM54" s="77" t="str">
        <f>'TimeSelectableDiagram- Vehicles'!$AK46</f>
        <v>1800 - 1900</v>
      </c>
      <c r="AN54" s="80">
        <f t="shared" si="14"/>
        <v>18</v>
      </c>
      <c r="AO54" s="66">
        <f t="shared" si="15"/>
        <v>18</v>
      </c>
    </row>
    <row r="55" spans="1:41" x14ac:dyDescent="0.25">
      <c r="A55" s="31" t="s">
        <v>61</v>
      </c>
      <c r="B55" s="106">
        <f t="shared" si="0"/>
        <v>0</v>
      </c>
      <c r="C55" s="21">
        <f t="shared" si="1"/>
        <v>7</v>
      </c>
      <c r="D55" s="21">
        <f t="shared" si="2"/>
        <v>75</v>
      </c>
      <c r="E55" s="21">
        <f t="shared" si="3"/>
        <v>7</v>
      </c>
      <c r="F55" s="21">
        <f t="shared" si="4"/>
        <v>0</v>
      </c>
      <c r="G55" s="21">
        <f t="shared" si="5"/>
        <v>1</v>
      </c>
      <c r="H55" s="107">
        <f t="shared" si="6"/>
        <v>2</v>
      </c>
      <c r="I55" s="68">
        <f t="shared" si="7"/>
        <v>92</v>
      </c>
      <c r="J55" s="69">
        <f>SUMPRODUCT(B55:H55*'Cover Page'!$C$47:$I$47)</f>
        <v>91.1</v>
      </c>
      <c r="K55" s="22"/>
      <c r="L55" s="22"/>
      <c r="M55" s="22"/>
      <c r="O55" s="31" t="s">
        <v>61</v>
      </c>
      <c r="P55" s="106">
        <v>0</v>
      </c>
      <c r="Q55" s="21">
        <v>7</v>
      </c>
      <c r="R55" s="21">
        <v>71</v>
      </c>
      <c r="S55" s="21">
        <v>7</v>
      </c>
      <c r="T55" s="21">
        <v>0</v>
      </c>
      <c r="U55" s="21">
        <v>1</v>
      </c>
      <c r="V55" s="107">
        <v>2</v>
      </c>
      <c r="W55" s="68">
        <f t="shared" si="10"/>
        <v>88</v>
      </c>
      <c r="X55" s="69">
        <f>SUMPRODUCT(P55:V55*'Cover Page'!$C$47:$I$47)</f>
        <v>87.1</v>
      </c>
      <c r="Y55" s="22"/>
      <c r="Z55" s="22"/>
      <c r="AA55" s="22"/>
      <c r="AC55" s="31" t="s">
        <v>61</v>
      </c>
      <c r="AD55" s="106">
        <v>0</v>
      </c>
      <c r="AE55" s="21">
        <v>0</v>
      </c>
      <c r="AF55" s="21">
        <v>4</v>
      </c>
      <c r="AG55" s="21">
        <v>0</v>
      </c>
      <c r="AH55" s="21">
        <v>0</v>
      </c>
      <c r="AI55" s="21">
        <v>0</v>
      </c>
      <c r="AJ55" s="107">
        <v>0</v>
      </c>
      <c r="AK55" s="68">
        <f t="shared" si="13"/>
        <v>4</v>
      </c>
      <c r="AL55" s="69">
        <f>SUMPRODUCT(AD55:AJ55*'Cover Page'!$C$47:$I$47)</f>
        <v>4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1</v>
      </c>
      <c r="C56" s="21">
        <f t="shared" si="1"/>
        <v>4</v>
      </c>
      <c r="D56" s="21">
        <f t="shared" si="2"/>
        <v>91</v>
      </c>
      <c r="E56" s="21">
        <f t="shared" si="3"/>
        <v>5</v>
      </c>
      <c r="F56" s="21">
        <f t="shared" si="4"/>
        <v>0</v>
      </c>
      <c r="G56" s="21">
        <f t="shared" si="5"/>
        <v>0</v>
      </c>
      <c r="H56" s="107">
        <f t="shared" si="6"/>
        <v>2</v>
      </c>
      <c r="I56" s="68">
        <f t="shared" si="7"/>
        <v>103</v>
      </c>
      <c r="J56" s="69">
        <f>SUMPRODUCT(B56:H56*'Cover Page'!$C$47:$I$47)</f>
        <v>101.8</v>
      </c>
      <c r="K56" s="23"/>
      <c r="L56" s="23"/>
      <c r="M56" s="23"/>
      <c r="O56" s="31" t="s">
        <v>62</v>
      </c>
      <c r="P56" s="106">
        <v>1</v>
      </c>
      <c r="Q56" s="21">
        <v>4</v>
      </c>
      <c r="R56" s="21">
        <v>87</v>
      </c>
      <c r="S56" s="21">
        <v>5</v>
      </c>
      <c r="T56" s="21">
        <v>0</v>
      </c>
      <c r="U56" s="21">
        <v>0</v>
      </c>
      <c r="V56" s="107">
        <v>2</v>
      </c>
      <c r="W56" s="68">
        <f t="shared" si="10"/>
        <v>99</v>
      </c>
      <c r="X56" s="69">
        <f>SUMPRODUCT(P56:V56*'Cover Page'!$C$47:$I$47)</f>
        <v>97.8</v>
      </c>
      <c r="Y56" s="23"/>
      <c r="Z56" s="23"/>
      <c r="AA56" s="23"/>
      <c r="AC56" s="31" t="s">
        <v>62</v>
      </c>
      <c r="AD56" s="106">
        <v>0</v>
      </c>
      <c r="AE56" s="21">
        <v>0</v>
      </c>
      <c r="AF56" s="21">
        <v>4</v>
      </c>
      <c r="AG56" s="21">
        <v>0</v>
      </c>
      <c r="AH56" s="21">
        <v>0</v>
      </c>
      <c r="AI56" s="21">
        <v>0</v>
      </c>
      <c r="AJ56" s="107">
        <v>0</v>
      </c>
      <c r="AK56" s="68">
        <f t="shared" si="13"/>
        <v>4</v>
      </c>
      <c r="AL56" s="69">
        <f>SUMPRODUCT(AD56:AJ56*'Cover Page'!$C$47:$I$47)</f>
        <v>4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4</v>
      </c>
      <c r="C57" s="109">
        <f t="shared" si="1"/>
        <v>5</v>
      </c>
      <c r="D57" s="109">
        <f t="shared" si="2"/>
        <v>100</v>
      </c>
      <c r="E57" s="109">
        <f t="shared" si="3"/>
        <v>19</v>
      </c>
      <c r="F57" s="109">
        <f t="shared" si="4"/>
        <v>0</v>
      </c>
      <c r="G57" s="109">
        <f t="shared" si="5"/>
        <v>1</v>
      </c>
      <c r="H57" s="110">
        <f t="shared" si="6"/>
        <v>2</v>
      </c>
      <c r="I57" s="70">
        <f t="shared" si="7"/>
        <v>131</v>
      </c>
      <c r="J57" s="71">
        <f>SUMPRODUCT(B57:H57*'Cover Page'!$C$47:$I$47)</f>
        <v>128.1</v>
      </c>
      <c r="K57" s="23"/>
      <c r="L57" s="23"/>
      <c r="M57" s="23"/>
      <c r="O57" s="32" t="s">
        <v>63</v>
      </c>
      <c r="P57" s="108">
        <v>4</v>
      </c>
      <c r="Q57" s="109">
        <v>5</v>
      </c>
      <c r="R57" s="109">
        <v>96</v>
      </c>
      <c r="S57" s="109">
        <v>19</v>
      </c>
      <c r="T57" s="109">
        <v>0</v>
      </c>
      <c r="U57" s="109">
        <v>1</v>
      </c>
      <c r="V57" s="110">
        <v>2</v>
      </c>
      <c r="W57" s="70">
        <f t="shared" si="10"/>
        <v>127</v>
      </c>
      <c r="X57" s="71">
        <f>SUMPRODUCT(P57:V57*'Cover Page'!$C$47:$I$47)</f>
        <v>124.1</v>
      </c>
      <c r="Y57" s="23"/>
      <c r="Z57" s="23"/>
      <c r="AA57" s="23"/>
      <c r="AC57" s="32" t="s">
        <v>63</v>
      </c>
      <c r="AD57" s="108">
        <v>0</v>
      </c>
      <c r="AE57" s="109">
        <v>0</v>
      </c>
      <c r="AF57" s="109">
        <v>4</v>
      </c>
      <c r="AG57" s="109">
        <v>0</v>
      </c>
      <c r="AH57" s="109">
        <v>0</v>
      </c>
      <c r="AI57" s="109">
        <v>0</v>
      </c>
      <c r="AJ57" s="110">
        <v>0</v>
      </c>
      <c r="AK57" s="70">
        <f t="shared" si="13"/>
        <v>4</v>
      </c>
      <c r="AL57" s="71">
        <f>SUMPRODUCT(AD57:AJ57*'Cover Page'!$C$47:$I$47)</f>
        <v>4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76</v>
      </c>
      <c r="C58" s="29">
        <f t="shared" ref="C58:J58" si="16">SUM(C10:C57)</f>
        <v>170</v>
      </c>
      <c r="D58" s="29">
        <f t="shared" si="16"/>
        <v>3730</v>
      </c>
      <c r="E58" s="29">
        <f t="shared" si="16"/>
        <v>1054</v>
      </c>
      <c r="F58" s="29">
        <f t="shared" si="16"/>
        <v>89</v>
      </c>
      <c r="G58" s="29">
        <f t="shared" si="16"/>
        <v>29</v>
      </c>
      <c r="H58" s="35">
        <f t="shared" si="16"/>
        <v>89</v>
      </c>
      <c r="I58" s="72">
        <f t="shared" si="16"/>
        <v>5237</v>
      </c>
      <c r="J58" s="67">
        <f t="shared" si="16"/>
        <v>5245.4000000000015</v>
      </c>
      <c r="K58" s="23"/>
      <c r="L58" s="23"/>
      <c r="M58" s="23"/>
      <c r="O58" s="33" t="s">
        <v>117</v>
      </c>
      <c r="P58" s="30">
        <f>SUM(P10:P57)</f>
        <v>70</v>
      </c>
      <c r="Q58" s="29">
        <f t="shared" ref="Q58:X58" si="17">SUM(Q10:Q57)</f>
        <v>166</v>
      </c>
      <c r="R58" s="29">
        <f t="shared" si="17"/>
        <v>3402</v>
      </c>
      <c r="S58" s="29">
        <f t="shared" si="17"/>
        <v>966</v>
      </c>
      <c r="T58" s="29">
        <f t="shared" si="17"/>
        <v>88</v>
      </c>
      <c r="U58" s="29">
        <f t="shared" si="17"/>
        <v>29</v>
      </c>
      <c r="V58" s="35">
        <f t="shared" si="17"/>
        <v>89</v>
      </c>
      <c r="W58" s="72">
        <f t="shared" si="17"/>
        <v>4810</v>
      </c>
      <c r="X58" s="67">
        <f t="shared" si="17"/>
        <v>4825.1000000000004</v>
      </c>
      <c r="Y58" s="23"/>
      <c r="Z58" s="23"/>
      <c r="AA58" s="23"/>
      <c r="AC58" s="33" t="s">
        <v>117</v>
      </c>
      <c r="AD58" s="30">
        <f>SUM(AD10:AD57)</f>
        <v>6</v>
      </c>
      <c r="AE58" s="29">
        <f t="shared" ref="AE58:AL58" si="18">SUM(AE10:AE57)</f>
        <v>4</v>
      </c>
      <c r="AF58" s="29">
        <f t="shared" si="18"/>
        <v>328</v>
      </c>
      <c r="AG58" s="29">
        <f t="shared" si="18"/>
        <v>88</v>
      </c>
      <c r="AH58" s="29">
        <f t="shared" si="18"/>
        <v>1</v>
      </c>
      <c r="AI58" s="29">
        <f t="shared" si="18"/>
        <v>0</v>
      </c>
      <c r="AJ58" s="35">
        <f t="shared" si="18"/>
        <v>0</v>
      </c>
      <c r="AK58" s="72">
        <f t="shared" si="18"/>
        <v>427</v>
      </c>
      <c r="AL58" s="67">
        <f t="shared" si="18"/>
        <v>420.2999999999999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Wednesday 12th, October 2022&amp;C&amp;"-,Regular"VS Traffic Data Services for:
London Borough of Lambeth&amp;R&amp;"-,Regular"Page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89CA-F2FE-4BB6-BB72-E14F498CDE1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J5.03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J5.03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J5.03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Wednesday 12th,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Wednesday 12th,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Wednesday 12th,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Vehicles'!$AM$6</f>
        <v>Streatham Common N (West)</v>
      </c>
      <c r="O6" s="2" t="s">
        <v>116</v>
      </c>
      <c r="P6" s="2" t="str">
        <f ca="1">'TimeSelectableDiagram- Vehicles'!$AM$6</f>
        <v>Streatham Common N (West)</v>
      </c>
      <c r="AC6" s="2" t="s">
        <v>116</v>
      </c>
      <c r="AD6" s="2" t="str">
        <f ca="1">'TimeSelectableDiagram- Vehicles'!$AM$6</f>
        <v>Streatham Common N (West)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(West):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Vehicles'!$F$15&amp;" - Left to "&amp;'TimeSelectableDiagram- Vehicles'!$P$11</f>
        <v>05 03 - Left to Valley Rd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Vehicles'!$F$16&amp;" - Ahead to "&amp;'TimeSelectableDiagram- Vehicles'!$W$18</f>
        <v>05 04 - Ahead to Streatham Common N (East)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1</v>
      </c>
      <c r="C10" s="104">
        <f t="shared" ref="C10:C57" si="1">SUM(Q10,AE10)</f>
        <v>3</v>
      </c>
      <c r="D10" s="104">
        <f t="shared" ref="D10:D57" si="2">SUM(R10,AF10)</f>
        <v>128</v>
      </c>
      <c r="E10" s="104">
        <f t="shared" ref="E10:E57" si="3">SUM(S10,AG10)</f>
        <v>49</v>
      </c>
      <c r="F10" s="104">
        <f t="shared" ref="F10:F57" si="4">SUM(T10,AH10)</f>
        <v>6</v>
      </c>
      <c r="G10" s="104">
        <f t="shared" ref="G10:G57" si="5">SUM(U10,AI10)</f>
        <v>0</v>
      </c>
      <c r="H10" s="105">
        <f t="shared" ref="H10:H57" si="6">SUM(V10,AJ10)</f>
        <v>2</v>
      </c>
      <c r="I10" s="73">
        <f t="shared" ref="I10:I57" si="7">SUM(B10:H10)</f>
        <v>189</v>
      </c>
      <c r="J10" s="74">
        <f>SUMPRODUCT(B10:H10*'Cover Page'!$C$47:$I$47)</f>
        <v>191.4</v>
      </c>
      <c r="K10" s="75" t="str">
        <f>'TimeSelectableDiagram- Vehicles'!$AK2</f>
        <v>0700 - 0800</v>
      </c>
      <c r="L10" s="78">
        <f t="shared" ref="L10:L54" si="8">SUM(I10:I13)</f>
        <v>802</v>
      </c>
      <c r="M10" s="64">
        <f t="shared" ref="M10:M54" si="9">SUM(J10:J13)</f>
        <v>798.2</v>
      </c>
      <c r="O10" s="91" t="s">
        <v>30</v>
      </c>
      <c r="P10" s="103">
        <v>1</v>
      </c>
      <c r="Q10" s="104">
        <v>1</v>
      </c>
      <c r="R10" s="104">
        <v>53</v>
      </c>
      <c r="S10" s="104">
        <v>20</v>
      </c>
      <c r="T10" s="104">
        <v>1</v>
      </c>
      <c r="U10" s="104">
        <v>0</v>
      </c>
      <c r="V10" s="105">
        <v>0</v>
      </c>
      <c r="W10" s="94">
        <f t="shared" ref="W10:W57" si="10">SUM(P10:V10)</f>
        <v>76</v>
      </c>
      <c r="X10" s="74">
        <f>SUMPRODUCT(P10:V10*'Cover Page'!$C$47:$I$47)</f>
        <v>75.099999999999994</v>
      </c>
      <c r="Y10" s="75" t="str">
        <f>'TimeSelectableDiagram- Vehicles'!$AK2</f>
        <v>0700 - 0800</v>
      </c>
      <c r="Z10" s="78">
        <f t="shared" ref="Z10:Z54" si="11">SUM(W10:W13)</f>
        <v>395</v>
      </c>
      <c r="AA10" s="64">
        <f t="shared" ref="AA10:AA54" si="12">SUM(X10:X13)</f>
        <v>383.49999999999994</v>
      </c>
      <c r="AC10" s="34" t="s">
        <v>30</v>
      </c>
      <c r="AD10" s="103">
        <v>0</v>
      </c>
      <c r="AE10" s="104">
        <v>2</v>
      </c>
      <c r="AF10" s="104">
        <v>75</v>
      </c>
      <c r="AG10" s="104">
        <v>29</v>
      </c>
      <c r="AH10" s="104">
        <v>5</v>
      </c>
      <c r="AI10" s="104">
        <v>0</v>
      </c>
      <c r="AJ10" s="105">
        <v>2</v>
      </c>
      <c r="AK10" s="73">
        <f t="shared" ref="AK10:AK57" si="13">SUM(AD10:AJ10)</f>
        <v>113</v>
      </c>
      <c r="AL10" s="74">
        <f>SUMPRODUCT(AD10:AJ10*'Cover Page'!$C$47:$I$47)</f>
        <v>116.3</v>
      </c>
      <c r="AM10" s="75" t="str">
        <f>'TimeSelectableDiagram- Vehicles'!$AK2</f>
        <v>0700 - 0800</v>
      </c>
      <c r="AN10" s="78">
        <f t="shared" ref="AN10:AN54" si="14">SUM(AK10:AK13)</f>
        <v>407</v>
      </c>
      <c r="AO10" s="64">
        <f t="shared" ref="AO10:AO54" si="15">SUM(AL10:AL13)</f>
        <v>414.7</v>
      </c>
    </row>
    <row r="11" spans="1:50" x14ac:dyDescent="0.25">
      <c r="A11" s="31" t="s">
        <v>31</v>
      </c>
      <c r="B11" s="106">
        <f t="shared" si="0"/>
        <v>5</v>
      </c>
      <c r="C11" s="21">
        <f t="shared" si="1"/>
        <v>4</v>
      </c>
      <c r="D11" s="21">
        <f t="shared" si="2"/>
        <v>141</v>
      </c>
      <c r="E11" s="21">
        <f t="shared" si="3"/>
        <v>47</v>
      </c>
      <c r="F11" s="21">
        <f t="shared" si="4"/>
        <v>3</v>
      </c>
      <c r="G11" s="21">
        <f t="shared" si="5"/>
        <v>0</v>
      </c>
      <c r="H11" s="107">
        <f t="shared" si="6"/>
        <v>3</v>
      </c>
      <c r="I11" s="68">
        <f t="shared" si="7"/>
        <v>203</v>
      </c>
      <c r="J11" s="69">
        <f>SUMPRODUCT(B11:H11*'Cover Page'!$C$47:$I$47)</f>
        <v>201.1</v>
      </c>
      <c r="K11" s="76" t="str">
        <f>'TimeSelectableDiagram- Vehicles'!$AK3</f>
        <v>0715 - 0815</v>
      </c>
      <c r="L11" s="79">
        <f t="shared" si="8"/>
        <v>807</v>
      </c>
      <c r="M11" s="65">
        <f t="shared" si="9"/>
        <v>797.59999999999991</v>
      </c>
      <c r="O11" s="92" t="s">
        <v>31</v>
      </c>
      <c r="P11" s="106">
        <v>4</v>
      </c>
      <c r="Q11" s="21">
        <v>0</v>
      </c>
      <c r="R11" s="21">
        <v>67</v>
      </c>
      <c r="S11" s="21">
        <v>25</v>
      </c>
      <c r="T11" s="21">
        <v>0</v>
      </c>
      <c r="U11" s="21">
        <v>0</v>
      </c>
      <c r="V11" s="107">
        <v>0</v>
      </c>
      <c r="W11" s="95">
        <f t="shared" si="10"/>
        <v>96</v>
      </c>
      <c r="X11" s="69">
        <f>SUMPRODUCT(P11:V11*'Cover Page'!$C$47:$I$47)</f>
        <v>92.8</v>
      </c>
      <c r="Y11" s="76" t="str">
        <f>'TimeSelectableDiagram- Vehicles'!$AK3</f>
        <v>0715 - 0815</v>
      </c>
      <c r="Z11" s="79">
        <f t="shared" si="11"/>
        <v>424</v>
      </c>
      <c r="AA11" s="65">
        <f t="shared" si="12"/>
        <v>408.79999999999995</v>
      </c>
      <c r="AC11" s="31" t="s">
        <v>31</v>
      </c>
      <c r="AD11" s="106">
        <v>1</v>
      </c>
      <c r="AE11" s="21">
        <v>4</v>
      </c>
      <c r="AF11" s="21">
        <v>74</v>
      </c>
      <c r="AG11" s="21">
        <v>22</v>
      </c>
      <c r="AH11" s="21">
        <v>3</v>
      </c>
      <c r="AI11" s="21">
        <v>0</v>
      </c>
      <c r="AJ11" s="107">
        <v>3</v>
      </c>
      <c r="AK11" s="68">
        <f t="shared" si="13"/>
        <v>107</v>
      </c>
      <c r="AL11" s="69">
        <f>SUMPRODUCT(AD11:AJ11*'Cover Page'!$C$47:$I$47)</f>
        <v>108.3</v>
      </c>
      <c r="AM11" s="76" t="str">
        <f>'TimeSelectableDiagram- Vehicles'!$AK3</f>
        <v>0715 - 0815</v>
      </c>
      <c r="AN11" s="79">
        <f t="shared" si="14"/>
        <v>383</v>
      </c>
      <c r="AO11" s="65">
        <f t="shared" si="15"/>
        <v>388.79999999999995</v>
      </c>
    </row>
    <row r="12" spans="1:50" x14ac:dyDescent="0.25">
      <c r="A12" s="31" t="s">
        <v>32</v>
      </c>
      <c r="B12" s="106">
        <f t="shared" si="0"/>
        <v>6</v>
      </c>
      <c r="C12" s="21">
        <f t="shared" si="1"/>
        <v>8</v>
      </c>
      <c r="D12" s="21">
        <f t="shared" si="2"/>
        <v>138</v>
      </c>
      <c r="E12" s="21">
        <f t="shared" si="3"/>
        <v>51</v>
      </c>
      <c r="F12" s="21">
        <f t="shared" si="4"/>
        <v>2</v>
      </c>
      <c r="G12" s="21">
        <f t="shared" si="5"/>
        <v>1</v>
      </c>
      <c r="H12" s="107">
        <f t="shared" si="6"/>
        <v>2</v>
      </c>
      <c r="I12" s="68">
        <f t="shared" si="7"/>
        <v>208</v>
      </c>
      <c r="J12" s="69">
        <f>SUMPRODUCT(B12:H12*'Cover Page'!$C$47:$I$47)</f>
        <v>202.70000000000002</v>
      </c>
      <c r="K12" s="76" t="str">
        <f>'TimeSelectableDiagram- Vehicles'!$AK4</f>
        <v>0730 - 0830</v>
      </c>
      <c r="L12" s="79">
        <f t="shared" si="8"/>
        <v>781</v>
      </c>
      <c r="M12" s="65">
        <f t="shared" si="9"/>
        <v>777.5</v>
      </c>
      <c r="O12" s="92" t="s">
        <v>32</v>
      </c>
      <c r="P12" s="106">
        <v>6</v>
      </c>
      <c r="Q12" s="21">
        <v>3</v>
      </c>
      <c r="R12" s="21">
        <v>88</v>
      </c>
      <c r="S12" s="21">
        <v>27</v>
      </c>
      <c r="T12" s="21">
        <v>0</v>
      </c>
      <c r="U12" s="21">
        <v>0</v>
      </c>
      <c r="V12" s="107">
        <v>0</v>
      </c>
      <c r="W12" s="95">
        <f t="shared" si="10"/>
        <v>124</v>
      </c>
      <c r="X12" s="69">
        <f>SUMPRODUCT(P12:V12*'Cover Page'!$C$47:$I$47)</f>
        <v>117.4</v>
      </c>
      <c r="Y12" s="76" t="str">
        <f>'TimeSelectableDiagram- Vehicles'!$AK4</f>
        <v>0730 - 0830</v>
      </c>
      <c r="Z12" s="79">
        <f t="shared" si="11"/>
        <v>428</v>
      </c>
      <c r="AA12" s="65">
        <f t="shared" si="12"/>
        <v>414.6</v>
      </c>
      <c r="AC12" s="31" t="s">
        <v>32</v>
      </c>
      <c r="AD12" s="106">
        <v>0</v>
      </c>
      <c r="AE12" s="21">
        <v>5</v>
      </c>
      <c r="AF12" s="21">
        <v>50</v>
      </c>
      <c r="AG12" s="21">
        <v>24</v>
      </c>
      <c r="AH12" s="21">
        <v>2</v>
      </c>
      <c r="AI12" s="21">
        <v>1</v>
      </c>
      <c r="AJ12" s="107">
        <v>2</v>
      </c>
      <c r="AK12" s="68">
        <f t="shared" si="13"/>
        <v>84</v>
      </c>
      <c r="AL12" s="69">
        <f>SUMPRODUCT(AD12:AJ12*'Cover Page'!$C$47:$I$47)</f>
        <v>85.3</v>
      </c>
      <c r="AM12" s="76" t="str">
        <f>'TimeSelectableDiagram- Vehicles'!$AK4</f>
        <v>0730 - 0830</v>
      </c>
      <c r="AN12" s="79">
        <f t="shared" si="14"/>
        <v>353</v>
      </c>
      <c r="AO12" s="65">
        <f t="shared" si="15"/>
        <v>362.9</v>
      </c>
    </row>
    <row r="13" spans="1:50" x14ac:dyDescent="0.25">
      <c r="A13" s="31" t="s">
        <v>33</v>
      </c>
      <c r="B13" s="106">
        <f t="shared" si="0"/>
        <v>3</v>
      </c>
      <c r="C13" s="21">
        <f t="shared" si="1"/>
        <v>2</v>
      </c>
      <c r="D13" s="21">
        <f t="shared" si="2"/>
        <v>151</v>
      </c>
      <c r="E13" s="21">
        <f t="shared" si="3"/>
        <v>42</v>
      </c>
      <c r="F13" s="21">
        <f t="shared" si="4"/>
        <v>0</v>
      </c>
      <c r="G13" s="21">
        <f t="shared" si="5"/>
        <v>2</v>
      </c>
      <c r="H13" s="107">
        <f t="shared" si="6"/>
        <v>2</v>
      </c>
      <c r="I13" s="68">
        <f t="shared" si="7"/>
        <v>202</v>
      </c>
      <c r="J13" s="69">
        <f>SUMPRODUCT(B13:H13*'Cover Page'!$C$47:$I$47)</f>
        <v>203</v>
      </c>
      <c r="K13" s="76" t="str">
        <f>'TimeSelectableDiagram- Vehicles'!$AK5</f>
        <v>0745 - 0845</v>
      </c>
      <c r="L13" s="79">
        <f t="shared" si="8"/>
        <v>737</v>
      </c>
      <c r="M13" s="65">
        <f t="shared" si="9"/>
        <v>740.69999999999993</v>
      </c>
      <c r="O13" s="92" t="s">
        <v>33</v>
      </c>
      <c r="P13" s="106">
        <v>1</v>
      </c>
      <c r="Q13" s="21">
        <v>0</v>
      </c>
      <c r="R13" s="21">
        <v>81</v>
      </c>
      <c r="S13" s="21">
        <v>17</v>
      </c>
      <c r="T13" s="21">
        <v>0</v>
      </c>
      <c r="U13" s="21">
        <v>0</v>
      </c>
      <c r="V13" s="107">
        <v>0</v>
      </c>
      <c r="W13" s="95">
        <f t="shared" si="10"/>
        <v>99</v>
      </c>
      <c r="X13" s="69">
        <f>SUMPRODUCT(P13:V13*'Cover Page'!$C$47:$I$47)</f>
        <v>98.2</v>
      </c>
      <c r="Y13" s="76" t="str">
        <f>'TimeSelectableDiagram- Vehicles'!$AK5</f>
        <v>0745 - 0845</v>
      </c>
      <c r="Z13" s="79">
        <f t="shared" si="11"/>
        <v>382</v>
      </c>
      <c r="AA13" s="65">
        <f t="shared" si="12"/>
        <v>373.6</v>
      </c>
      <c r="AC13" s="31" t="s">
        <v>33</v>
      </c>
      <c r="AD13" s="106">
        <v>2</v>
      </c>
      <c r="AE13" s="21">
        <v>2</v>
      </c>
      <c r="AF13" s="21">
        <v>70</v>
      </c>
      <c r="AG13" s="21">
        <v>25</v>
      </c>
      <c r="AH13" s="21">
        <v>0</v>
      </c>
      <c r="AI13" s="21">
        <v>2</v>
      </c>
      <c r="AJ13" s="107">
        <v>2</v>
      </c>
      <c r="AK13" s="68">
        <f t="shared" si="13"/>
        <v>103</v>
      </c>
      <c r="AL13" s="69">
        <f>SUMPRODUCT(AD13:AJ13*'Cover Page'!$C$47:$I$47)</f>
        <v>104.8</v>
      </c>
      <c r="AM13" s="76" t="str">
        <f>'TimeSelectableDiagram- Vehicles'!$AK5</f>
        <v>0745 - 0845</v>
      </c>
      <c r="AN13" s="79">
        <f t="shared" si="14"/>
        <v>355</v>
      </c>
      <c r="AO13" s="65">
        <f t="shared" si="15"/>
        <v>367.09999999999997</v>
      </c>
    </row>
    <row r="14" spans="1:50" x14ac:dyDescent="0.25">
      <c r="A14" s="31" t="s">
        <v>18</v>
      </c>
      <c r="B14" s="106">
        <f t="shared" si="0"/>
        <v>8</v>
      </c>
      <c r="C14" s="21">
        <f t="shared" si="1"/>
        <v>3</v>
      </c>
      <c r="D14" s="21">
        <f t="shared" si="2"/>
        <v>140</v>
      </c>
      <c r="E14" s="21">
        <f t="shared" si="3"/>
        <v>37</v>
      </c>
      <c r="F14" s="21">
        <f t="shared" si="4"/>
        <v>2</v>
      </c>
      <c r="G14" s="21">
        <f t="shared" si="5"/>
        <v>0</v>
      </c>
      <c r="H14" s="107">
        <f t="shared" si="6"/>
        <v>4</v>
      </c>
      <c r="I14" s="68">
        <f t="shared" si="7"/>
        <v>194</v>
      </c>
      <c r="J14" s="69">
        <f>SUMPRODUCT(B14:H14*'Cover Page'!$C$47:$I$47)</f>
        <v>190.8</v>
      </c>
      <c r="K14" s="76" t="str">
        <f>'TimeSelectableDiagram- Vehicles'!$AK6</f>
        <v>0800 - 0900</v>
      </c>
      <c r="L14" s="79">
        <f t="shared" si="8"/>
        <v>699</v>
      </c>
      <c r="M14" s="65">
        <f t="shared" si="9"/>
        <v>701.30000000000007</v>
      </c>
      <c r="O14" s="92" t="s">
        <v>18</v>
      </c>
      <c r="P14" s="106">
        <v>5</v>
      </c>
      <c r="Q14" s="21">
        <v>1</v>
      </c>
      <c r="R14" s="21">
        <v>76</v>
      </c>
      <c r="S14" s="21">
        <v>23</v>
      </c>
      <c r="T14" s="21">
        <v>0</v>
      </c>
      <c r="U14" s="21">
        <v>0</v>
      </c>
      <c r="V14" s="107">
        <v>0</v>
      </c>
      <c r="W14" s="95">
        <f t="shared" si="10"/>
        <v>105</v>
      </c>
      <c r="X14" s="69">
        <f>SUMPRODUCT(P14:V14*'Cover Page'!$C$47:$I$47)</f>
        <v>100.4</v>
      </c>
      <c r="Y14" s="76" t="str">
        <f>'TimeSelectableDiagram- Vehicles'!$AK6</f>
        <v>0800 - 0900</v>
      </c>
      <c r="Z14" s="79">
        <f t="shared" si="11"/>
        <v>363</v>
      </c>
      <c r="AA14" s="65">
        <f t="shared" si="12"/>
        <v>354.59999999999997</v>
      </c>
      <c r="AC14" s="31" t="s">
        <v>18</v>
      </c>
      <c r="AD14" s="106">
        <v>3</v>
      </c>
      <c r="AE14" s="21">
        <v>2</v>
      </c>
      <c r="AF14" s="21">
        <v>64</v>
      </c>
      <c r="AG14" s="21">
        <v>14</v>
      </c>
      <c r="AH14" s="21">
        <v>2</v>
      </c>
      <c r="AI14" s="21">
        <v>0</v>
      </c>
      <c r="AJ14" s="107">
        <v>4</v>
      </c>
      <c r="AK14" s="68">
        <f t="shared" si="13"/>
        <v>89</v>
      </c>
      <c r="AL14" s="69">
        <f>SUMPRODUCT(AD14:AJ14*'Cover Page'!$C$47:$I$47)</f>
        <v>90.4</v>
      </c>
      <c r="AM14" s="76" t="str">
        <f>'TimeSelectableDiagram- Vehicles'!$AK6</f>
        <v>0800 - 0900</v>
      </c>
      <c r="AN14" s="79">
        <f t="shared" si="14"/>
        <v>336</v>
      </c>
      <c r="AO14" s="65">
        <f t="shared" si="15"/>
        <v>346.7</v>
      </c>
    </row>
    <row r="15" spans="1:50" x14ac:dyDescent="0.25">
      <c r="A15" s="31" t="s">
        <v>19</v>
      </c>
      <c r="B15" s="106">
        <f t="shared" si="0"/>
        <v>1</v>
      </c>
      <c r="C15" s="21">
        <f t="shared" si="1"/>
        <v>3</v>
      </c>
      <c r="D15" s="21">
        <f t="shared" si="2"/>
        <v>135</v>
      </c>
      <c r="E15" s="21">
        <f t="shared" si="3"/>
        <v>30</v>
      </c>
      <c r="F15" s="21">
        <f t="shared" si="4"/>
        <v>4</v>
      </c>
      <c r="G15" s="21">
        <f t="shared" si="5"/>
        <v>2</v>
      </c>
      <c r="H15" s="107">
        <f t="shared" si="6"/>
        <v>2</v>
      </c>
      <c r="I15" s="68">
        <f t="shared" si="7"/>
        <v>177</v>
      </c>
      <c r="J15" s="69">
        <f>SUMPRODUCT(B15:H15*'Cover Page'!$C$47:$I$47)</f>
        <v>181</v>
      </c>
      <c r="K15" s="76" t="str">
        <f>'TimeSelectableDiagram- Vehicles'!$AK7</f>
        <v>0815 - 0915</v>
      </c>
      <c r="L15" s="79">
        <f t="shared" si="8"/>
        <v>645</v>
      </c>
      <c r="M15" s="65">
        <f t="shared" si="9"/>
        <v>651</v>
      </c>
      <c r="O15" s="92" t="s">
        <v>19</v>
      </c>
      <c r="P15" s="106">
        <v>1</v>
      </c>
      <c r="Q15" s="21">
        <v>1</v>
      </c>
      <c r="R15" s="21">
        <v>82</v>
      </c>
      <c r="S15" s="21">
        <v>16</v>
      </c>
      <c r="T15" s="21">
        <v>0</v>
      </c>
      <c r="U15" s="21">
        <v>0</v>
      </c>
      <c r="V15" s="107">
        <v>0</v>
      </c>
      <c r="W15" s="95">
        <f t="shared" si="10"/>
        <v>100</v>
      </c>
      <c r="X15" s="69">
        <f>SUMPRODUCT(P15:V15*'Cover Page'!$C$47:$I$47)</f>
        <v>98.6</v>
      </c>
      <c r="Y15" s="76" t="str">
        <f>'TimeSelectableDiagram- Vehicles'!$AK7</f>
        <v>0815 - 0915</v>
      </c>
      <c r="Z15" s="79">
        <f t="shared" si="11"/>
        <v>327</v>
      </c>
      <c r="AA15" s="65">
        <f t="shared" si="12"/>
        <v>321.79999999999995</v>
      </c>
      <c r="AC15" s="31" t="s">
        <v>19</v>
      </c>
      <c r="AD15" s="106">
        <v>0</v>
      </c>
      <c r="AE15" s="21">
        <v>2</v>
      </c>
      <c r="AF15" s="21">
        <v>53</v>
      </c>
      <c r="AG15" s="21">
        <v>14</v>
      </c>
      <c r="AH15" s="21">
        <v>4</v>
      </c>
      <c r="AI15" s="21">
        <v>2</v>
      </c>
      <c r="AJ15" s="107">
        <v>2</v>
      </c>
      <c r="AK15" s="68">
        <f t="shared" si="13"/>
        <v>77</v>
      </c>
      <c r="AL15" s="69">
        <f>SUMPRODUCT(AD15:AJ15*'Cover Page'!$C$47:$I$47)</f>
        <v>82.399999999999991</v>
      </c>
      <c r="AM15" s="76" t="str">
        <f>'TimeSelectableDiagram- Vehicles'!$AK7</f>
        <v>0815 - 0915</v>
      </c>
      <c r="AN15" s="79">
        <f t="shared" si="14"/>
        <v>318</v>
      </c>
      <c r="AO15" s="65">
        <f t="shared" si="15"/>
        <v>329.19999999999993</v>
      </c>
    </row>
    <row r="16" spans="1:50" x14ac:dyDescent="0.25">
      <c r="A16" s="31" t="s">
        <v>20</v>
      </c>
      <c r="B16" s="106">
        <f t="shared" si="0"/>
        <v>3</v>
      </c>
      <c r="C16" s="21">
        <f t="shared" si="1"/>
        <v>1</v>
      </c>
      <c r="D16" s="21">
        <f t="shared" si="2"/>
        <v>122</v>
      </c>
      <c r="E16" s="21">
        <f t="shared" si="3"/>
        <v>34</v>
      </c>
      <c r="F16" s="21">
        <f t="shared" si="4"/>
        <v>0</v>
      </c>
      <c r="G16" s="21">
        <f t="shared" si="5"/>
        <v>3</v>
      </c>
      <c r="H16" s="107">
        <f t="shared" si="6"/>
        <v>1</v>
      </c>
      <c r="I16" s="68">
        <f t="shared" si="7"/>
        <v>164</v>
      </c>
      <c r="J16" s="69">
        <f>SUMPRODUCT(B16:H16*'Cover Page'!$C$47:$I$47)</f>
        <v>165.9</v>
      </c>
      <c r="K16" s="76" t="str">
        <f>'TimeSelectableDiagram- Vehicles'!$AK8</f>
        <v>0830 - 0930</v>
      </c>
      <c r="L16" s="79">
        <f t="shared" si="8"/>
        <v>612</v>
      </c>
      <c r="M16" s="65">
        <f t="shared" si="9"/>
        <v>610.79999999999995</v>
      </c>
      <c r="O16" s="92" t="s">
        <v>20</v>
      </c>
      <c r="P16" s="106">
        <v>2</v>
      </c>
      <c r="Q16" s="21">
        <v>0</v>
      </c>
      <c r="R16" s="21">
        <v>65</v>
      </c>
      <c r="S16" s="21">
        <v>11</v>
      </c>
      <c r="T16" s="21">
        <v>0</v>
      </c>
      <c r="U16" s="21">
        <v>0</v>
      </c>
      <c r="V16" s="107">
        <v>0</v>
      </c>
      <c r="W16" s="95">
        <f t="shared" si="10"/>
        <v>78</v>
      </c>
      <c r="X16" s="69">
        <f>SUMPRODUCT(P16:V16*'Cover Page'!$C$47:$I$47)</f>
        <v>76.400000000000006</v>
      </c>
      <c r="Y16" s="76" t="str">
        <f>'TimeSelectableDiagram- Vehicles'!$AK8</f>
        <v>0830 - 0930</v>
      </c>
      <c r="Z16" s="79">
        <f t="shared" si="11"/>
        <v>280</v>
      </c>
      <c r="AA16" s="65">
        <f t="shared" si="12"/>
        <v>272.20000000000005</v>
      </c>
      <c r="AC16" s="31" t="s">
        <v>20</v>
      </c>
      <c r="AD16" s="106">
        <v>1</v>
      </c>
      <c r="AE16" s="21">
        <v>1</v>
      </c>
      <c r="AF16" s="21">
        <v>57</v>
      </c>
      <c r="AG16" s="21">
        <v>23</v>
      </c>
      <c r="AH16" s="21">
        <v>0</v>
      </c>
      <c r="AI16" s="21">
        <v>3</v>
      </c>
      <c r="AJ16" s="107">
        <v>1</v>
      </c>
      <c r="AK16" s="68">
        <f t="shared" si="13"/>
        <v>86</v>
      </c>
      <c r="AL16" s="69">
        <f>SUMPRODUCT(AD16:AJ16*'Cover Page'!$C$47:$I$47)</f>
        <v>89.5</v>
      </c>
      <c r="AM16" s="76" t="str">
        <f>'TimeSelectableDiagram- Vehicles'!$AK8</f>
        <v>0830 - 0930</v>
      </c>
      <c r="AN16" s="79">
        <f t="shared" si="14"/>
        <v>332</v>
      </c>
      <c r="AO16" s="65">
        <f t="shared" si="15"/>
        <v>338.59999999999997</v>
      </c>
    </row>
    <row r="17" spans="1:41" x14ac:dyDescent="0.25">
      <c r="A17" s="31" t="s">
        <v>21</v>
      </c>
      <c r="B17" s="106">
        <f t="shared" si="0"/>
        <v>5</v>
      </c>
      <c r="C17" s="21">
        <f t="shared" si="1"/>
        <v>2</v>
      </c>
      <c r="D17" s="21">
        <f t="shared" si="2"/>
        <v>122</v>
      </c>
      <c r="E17" s="21">
        <f t="shared" si="3"/>
        <v>29</v>
      </c>
      <c r="F17" s="21">
        <f t="shared" si="4"/>
        <v>3</v>
      </c>
      <c r="G17" s="21">
        <f t="shared" si="5"/>
        <v>1</v>
      </c>
      <c r="H17" s="107">
        <f t="shared" si="6"/>
        <v>2</v>
      </c>
      <c r="I17" s="68">
        <f t="shared" si="7"/>
        <v>164</v>
      </c>
      <c r="J17" s="69">
        <f>SUMPRODUCT(B17:H17*'Cover Page'!$C$47:$I$47)</f>
        <v>163.60000000000002</v>
      </c>
      <c r="K17" s="76" t="str">
        <f>'TimeSelectableDiagram- Vehicles'!$AK9</f>
        <v>0845 - 0945</v>
      </c>
      <c r="L17" s="79">
        <f t="shared" si="8"/>
        <v>569</v>
      </c>
      <c r="M17" s="65">
        <f t="shared" si="9"/>
        <v>567.30000000000007</v>
      </c>
      <c r="O17" s="92" t="s">
        <v>21</v>
      </c>
      <c r="P17" s="106">
        <v>1</v>
      </c>
      <c r="Q17" s="21">
        <v>0</v>
      </c>
      <c r="R17" s="21">
        <v>63</v>
      </c>
      <c r="S17" s="21">
        <v>16</v>
      </c>
      <c r="T17" s="21">
        <v>0</v>
      </c>
      <c r="U17" s="21">
        <v>0</v>
      </c>
      <c r="V17" s="107">
        <v>0</v>
      </c>
      <c r="W17" s="95">
        <f t="shared" si="10"/>
        <v>80</v>
      </c>
      <c r="X17" s="69">
        <f>SUMPRODUCT(P17:V17*'Cover Page'!$C$47:$I$47)</f>
        <v>79.2</v>
      </c>
      <c r="Y17" s="76" t="str">
        <f>'TimeSelectableDiagram- Vehicles'!$AK9</f>
        <v>0845 - 0945</v>
      </c>
      <c r="Z17" s="79">
        <f t="shared" si="11"/>
        <v>252</v>
      </c>
      <c r="AA17" s="65">
        <f t="shared" si="12"/>
        <v>245.5</v>
      </c>
      <c r="AC17" s="31" t="s">
        <v>21</v>
      </c>
      <c r="AD17" s="106">
        <v>4</v>
      </c>
      <c r="AE17" s="21">
        <v>2</v>
      </c>
      <c r="AF17" s="21">
        <v>59</v>
      </c>
      <c r="AG17" s="21">
        <v>13</v>
      </c>
      <c r="AH17" s="21">
        <v>3</v>
      </c>
      <c r="AI17" s="21">
        <v>1</v>
      </c>
      <c r="AJ17" s="107">
        <v>2</v>
      </c>
      <c r="AK17" s="68">
        <f t="shared" si="13"/>
        <v>84</v>
      </c>
      <c r="AL17" s="69">
        <f>SUMPRODUCT(AD17:AJ17*'Cover Page'!$C$47:$I$47)</f>
        <v>84.399999999999991</v>
      </c>
      <c r="AM17" s="76" t="str">
        <f>'TimeSelectableDiagram- Vehicles'!$AK9</f>
        <v>0845 - 0945</v>
      </c>
      <c r="AN17" s="79">
        <f t="shared" si="14"/>
        <v>317</v>
      </c>
      <c r="AO17" s="65">
        <f t="shared" si="15"/>
        <v>321.8</v>
      </c>
    </row>
    <row r="18" spans="1:41" x14ac:dyDescent="0.25">
      <c r="A18" s="31" t="s">
        <v>22</v>
      </c>
      <c r="B18" s="106">
        <f t="shared" si="0"/>
        <v>0</v>
      </c>
      <c r="C18" s="21">
        <f t="shared" si="1"/>
        <v>5</v>
      </c>
      <c r="D18" s="21">
        <f t="shared" si="2"/>
        <v>110</v>
      </c>
      <c r="E18" s="21">
        <f t="shared" si="3"/>
        <v>20</v>
      </c>
      <c r="F18" s="21">
        <f t="shared" si="4"/>
        <v>3</v>
      </c>
      <c r="G18" s="21">
        <f t="shared" si="5"/>
        <v>0</v>
      </c>
      <c r="H18" s="107">
        <f t="shared" si="6"/>
        <v>2</v>
      </c>
      <c r="I18" s="68">
        <f t="shared" si="7"/>
        <v>140</v>
      </c>
      <c r="J18" s="69">
        <f>SUMPRODUCT(B18:H18*'Cover Page'!$C$47:$I$47)</f>
        <v>140.5</v>
      </c>
      <c r="K18" s="76" t="str">
        <f>'TimeSelectableDiagram- Vehicles'!$AK10</f>
        <v>0900 - 1000</v>
      </c>
      <c r="L18" s="79">
        <f t="shared" si="8"/>
        <v>541</v>
      </c>
      <c r="M18" s="65">
        <f t="shared" si="9"/>
        <v>542.80000000000007</v>
      </c>
      <c r="O18" s="92" t="s">
        <v>22</v>
      </c>
      <c r="P18" s="106">
        <v>0</v>
      </c>
      <c r="Q18" s="21">
        <v>4</v>
      </c>
      <c r="R18" s="21">
        <v>56</v>
      </c>
      <c r="S18" s="21">
        <v>7</v>
      </c>
      <c r="T18" s="21">
        <v>2</v>
      </c>
      <c r="U18" s="21">
        <v>0</v>
      </c>
      <c r="V18" s="107">
        <v>0</v>
      </c>
      <c r="W18" s="95">
        <f t="shared" si="10"/>
        <v>69</v>
      </c>
      <c r="X18" s="69">
        <f>SUMPRODUCT(P18:V18*'Cover Page'!$C$47:$I$47)</f>
        <v>67.599999999999994</v>
      </c>
      <c r="Y18" s="76" t="str">
        <f>'TimeSelectableDiagram- Vehicles'!$AK10</f>
        <v>0900 - 1000</v>
      </c>
      <c r="Z18" s="79">
        <f t="shared" si="11"/>
        <v>224</v>
      </c>
      <c r="AA18" s="65">
        <f t="shared" si="12"/>
        <v>217.10000000000002</v>
      </c>
      <c r="AC18" s="31" t="s">
        <v>22</v>
      </c>
      <c r="AD18" s="106">
        <v>0</v>
      </c>
      <c r="AE18" s="21">
        <v>1</v>
      </c>
      <c r="AF18" s="21">
        <v>54</v>
      </c>
      <c r="AG18" s="21">
        <v>13</v>
      </c>
      <c r="AH18" s="21">
        <v>1</v>
      </c>
      <c r="AI18" s="21">
        <v>0</v>
      </c>
      <c r="AJ18" s="107">
        <v>2</v>
      </c>
      <c r="AK18" s="68">
        <f t="shared" si="13"/>
        <v>71</v>
      </c>
      <c r="AL18" s="69">
        <f>SUMPRODUCT(AD18:AJ18*'Cover Page'!$C$47:$I$47)</f>
        <v>72.900000000000006</v>
      </c>
      <c r="AM18" s="76" t="str">
        <f>'TimeSelectableDiagram- Vehicles'!$AK10</f>
        <v>0900 - 1000</v>
      </c>
      <c r="AN18" s="79">
        <f t="shared" si="14"/>
        <v>317</v>
      </c>
      <c r="AO18" s="65">
        <f t="shared" si="15"/>
        <v>325.7</v>
      </c>
    </row>
    <row r="19" spans="1:41" x14ac:dyDescent="0.25">
      <c r="A19" s="31" t="s">
        <v>23</v>
      </c>
      <c r="B19" s="106">
        <f t="shared" si="0"/>
        <v>2</v>
      </c>
      <c r="C19" s="21">
        <f t="shared" si="1"/>
        <v>6</v>
      </c>
      <c r="D19" s="21">
        <f t="shared" si="2"/>
        <v>104</v>
      </c>
      <c r="E19" s="21">
        <f t="shared" si="3"/>
        <v>29</v>
      </c>
      <c r="F19" s="21">
        <f t="shared" si="4"/>
        <v>2</v>
      </c>
      <c r="G19" s="21">
        <f t="shared" si="5"/>
        <v>0</v>
      </c>
      <c r="H19" s="107">
        <f t="shared" si="6"/>
        <v>1</v>
      </c>
      <c r="I19" s="68">
        <f t="shared" si="7"/>
        <v>144</v>
      </c>
      <c r="J19" s="69">
        <f>SUMPRODUCT(B19:H19*'Cover Page'!$C$47:$I$47)</f>
        <v>140.80000000000001</v>
      </c>
      <c r="K19" s="76" t="str">
        <f>'TimeSelectableDiagram- Vehicles'!$AK11</f>
        <v>0915 - 1015</v>
      </c>
      <c r="L19" s="79">
        <f t="shared" si="8"/>
        <v>514</v>
      </c>
      <c r="M19" s="65">
        <f t="shared" si="9"/>
        <v>517.30000000000007</v>
      </c>
      <c r="O19" s="92" t="s">
        <v>23</v>
      </c>
      <c r="P19" s="106">
        <v>2</v>
      </c>
      <c r="Q19" s="21">
        <v>4</v>
      </c>
      <c r="R19" s="21">
        <v>38</v>
      </c>
      <c r="S19" s="21">
        <v>9</v>
      </c>
      <c r="T19" s="21">
        <v>0</v>
      </c>
      <c r="U19" s="21">
        <v>0</v>
      </c>
      <c r="V19" s="107">
        <v>0</v>
      </c>
      <c r="W19" s="95">
        <f t="shared" si="10"/>
        <v>53</v>
      </c>
      <c r="X19" s="69">
        <f>SUMPRODUCT(P19:V19*'Cover Page'!$C$47:$I$47)</f>
        <v>49</v>
      </c>
      <c r="Y19" s="76" t="str">
        <f>'TimeSelectableDiagram- Vehicles'!$AK11</f>
        <v>0915 - 1015</v>
      </c>
      <c r="Z19" s="79">
        <f t="shared" si="11"/>
        <v>205</v>
      </c>
      <c r="AA19" s="65">
        <f t="shared" si="12"/>
        <v>200</v>
      </c>
      <c r="AC19" s="31" t="s">
        <v>23</v>
      </c>
      <c r="AD19" s="106">
        <v>0</v>
      </c>
      <c r="AE19" s="21">
        <v>2</v>
      </c>
      <c r="AF19" s="21">
        <v>66</v>
      </c>
      <c r="AG19" s="21">
        <v>20</v>
      </c>
      <c r="AH19" s="21">
        <v>2</v>
      </c>
      <c r="AI19" s="21">
        <v>0</v>
      </c>
      <c r="AJ19" s="107">
        <v>1</v>
      </c>
      <c r="AK19" s="68">
        <f t="shared" si="13"/>
        <v>91</v>
      </c>
      <c r="AL19" s="69">
        <f>SUMPRODUCT(AD19:AJ19*'Cover Page'!$C$47:$I$47)</f>
        <v>91.8</v>
      </c>
      <c r="AM19" s="76" t="str">
        <f>'TimeSelectableDiagram- Vehicles'!$AK11</f>
        <v>0915 - 1015</v>
      </c>
      <c r="AN19" s="79">
        <f t="shared" si="14"/>
        <v>309</v>
      </c>
      <c r="AO19" s="65">
        <f t="shared" si="15"/>
        <v>317.3</v>
      </c>
    </row>
    <row r="20" spans="1:41" x14ac:dyDescent="0.25">
      <c r="A20" s="31" t="s">
        <v>24</v>
      </c>
      <c r="B20" s="106">
        <f t="shared" si="0"/>
        <v>1</v>
      </c>
      <c r="C20" s="21">
        <f t="shared" si="1"/>
        <v>3</v>
      </c>
      <c r="D20" s="21">
        <f t="shared" si="2"/>
        <v>75</v>
      </c>
      <c r="E20" s="21">
        <f t="shared" si="3"/>
        <v>36</v>
      </c>
      <c r="F20" s="21">
        <f t="shared" si="4"/>
        <v>4</v>
      </c>
      <c r="G20" s="21">
        <f t="shared" si="5"/>
        <v>0</v>
      </c>
      <c r="H20" s="107">
        <f t="shared" si="6"/>
        <v>2</v>
      </c>
      <c r="I20" s="68">
        <f t="shared" si="7"/>
        <v>121</v>
      </c>
      <c r="J20" s="69">
        <f>SUMPRODUCT(B20:H20*'Cover Page'!$C$47:$I$47)</f>
        <v>122.4</v>
      </c>
      <c r="K20" s="76" t="str">
        <f>'TimeSelectableDiagram- Vehicles'!$AK12</f>
        <v>0930 - 1030</v>
      </c>
      <c r="L20" s="79">
        <f t="shared" si="8"/>
        <v>503</v>
      </c>
      <c r="M20" s="65">
        <f t="shared" si="9"/>
        <v>513.5</v>
      </c>
      <c r="O20" s="92" t="s">
        <v>24</v>
      </c>
      <c r="P20" s="106">
        <v>1</v>
      </c>
      <c r="Q20" s="21">
        <v>0</v>
      </c>
      <c r="R20" s="21">
        <v>36</v>
      </c>
      <c r="S20" s="21">
        <v>12</v>
      </c>
      <c r="T20" s="21">
        <v>1</v>
      </c>
      <c r="U20" s="21">
        <v>0</v>
      </c>
      <c r="V20" s="107">
        <v>0</v>
      </c>
      <c r="W20" s="95">
        <f t="shared" si="10"/>
        <v>50</v>
      </c>
      <c r="X20" s="69">
        <f>SUMPRODUCT(P20:V20*'Cover Page'!$C$47:$I$47)</f>
        <v>49.7</v>
      </c>
      <c r="Y20" s="76" t="str">
        <f>'TimeSelectableDiagram- Vehicles'!$AK12</f>
        <v>0930 - 1030</v>
      </c>
      <c r="Z20" s="79">
        <f t="shared" si="11"/>
        <v>200</v>
      </c>
      <c r="AA20" s="65">
        <f t="shared" si="12"/>
        <v>199.5</v>
      </c>
      <c r="AC20" s="31" t="s">
        <v>24</v>
      </c>
      <c r="AD20" s="106">
        <v>0</v>
      </c>
      <c r="AE20" s="21">
        <v>3</v>
      </c>
      <c r="AF20" s="21">
        <v>39</v>
      </c>
      <c r="AG20" s="21">
        <v>24</v>
      </c>
      <c r="AH20" s="21">
        <v>3</v>
      </c>
      <c r="AI20" s="21">
        <v>0</v>
      </c>
      <c r="AJ20" s="107">
        <v>2</v>
      </c>
      <c r="AK20" s="68">
        <f t="shared" si="13"/>
        <v>71</v>
      </c>
      <c r="AL20" s="69">
        <f>SUMPRODUCT(AD20:AJ20*'Cover Page'!$C$47:$I$47)</f>
        <v>72.7</v>
      </c>
      <c r="AM20" s="76" t="str">
        <f>'TimeSelectableDiagram- Vehicles'!$AK12</f>
        <v>0930 - 1030</v>
      </c>
      <c r="AN20" s="79">
        <f t="shared" si="14"/>
        <v>303</v>
      </c>
      <c r="AO20" s="65">
        <f t="shared" si="15"/>
        <v>314</v>
      </c>
    </row>
    <row r="21" spans="1:41" x14ac:dyDescent="0.25">
      <c r="A21" s="31" t="s">
        <v>25</v>
      </c>
      <c r="B21" s="106">
        <f t="shared" si="0"/>
        <v>2</v>
      </c>
      <c r="C21" s="21">
        <f t="shared" si="1"/>
        <v>2</v>
      </c>
      <c r="D21" s="21">
        <f t="shared" si="2"/>
        <v>95</v>
      </c>
      <c r="E21" s="21">
        <f t="shared" si="3"/>
        <v>31</v>
      </c>
      <c r="F21" s="21">
        <f t="shared" si="4"/>
        <v>2</v>
      </c>
      <c r="G21" s="21">
        <f t="shared" si="5"/>
        <v>3</v>
      </c>
      <c r="H21" s="107">
        <f t="shared" si="6"/>
        <v>1</v>
      </c>
      <c r="I21" s="68">
        <f t="shared" si="7"/>
        <v>136</v>
      </c>
      <c r="J21" s="69">
        <f>SUMPRODUCT(B21:H21*'Cover Page'!$C$47:$I$47)</f>
        <v>139.1</v>
      </c>
      <c r="K21" s="76" t="str">
        <f>'TimeSelectableDiagram- Vehicles'!$AK13</f>
        <v>0945 - 1045</v>
      </c>
      <c r="L21" s="79">
        <f t="shared" si="8"/>
        <v>490</v>
      </c>
      <c r="M21" s="65">
        <f t="shared" si="9"/>
        <v>500</v>
      </c>
      <c r="O21" s="92" t="s">
        <v>25</v>
      </c>
      <c r="P21" s="106">
        <v>0</v>
      </c>
      <c r="Q21" s="21">
        <v>2</v>
      </c>
      <c r="R21" s="21">
        <v>41</v>
      </c>
      <c r="S21" s="21">
        <v>9</v>
      </c>
      <c r="T21" s="21">
        <v>0</v>
      </c>
      <c r="U21" s="21">
        <v>0</v>
      </c>
      <c r="V21" s="107">
        <v>0</v>
      </c>
      <c r="W21" s="95">
        <f t="shared" si="10"/>
        <v>52</v>
      </c>
      <c r="X21" s="69">
        <f>SUMPRODUCT(P21:V21*'Cover Page'!$C$47:$I$47)</f>
        <v>50.8</v>
      </c>
      <c r="Y21" s="76" t="str">
        <f>'TimeSelectableDiagram- Vehicles'!$AK13</f>
        <v>0945 - 1045</v>
      </c>
      <c r="Z21" s="79">
        <f t="shared" si="11"/>
        <v>194</v>
      </c>
      <c r="AA21" s="65">
        <f t="shared" si="12"/>
        <v>192.60000000000002</v>
      </c>
      <c r="AC21" s="31" t="s">
        <v>25</v>
      </c>
      <c r="AD21" s="106">
        <v>2</v>
      </c>
      <c r="AE21" s="21">
        <v>0</v>
      </c>
      <c r="AF21" s="21">
        <v>54</v>
      </c>
      <c r="AG21" s="21">
        <v>22</v>
      </c>
      <c r="AH21" s="21">
        <v>2</v>
      </c>
      <c r="AI21" s="21">
        <v>3</v>
      </c>
      <c r="AJ21" s="107">
        <v>1</v>
      </c>
      <c r="AK21" s="68">
        <f t="shared" si="13"/>
        <v>84</v>
      </c>
      <c r="AL21" s="69">
        <f>SUMPRODUCT(AD21:AJ21*'Cover Page'!$C$47:$I$47)</f>
        <v>88.300000000000011</v>
      </c>
      <c r="AM21" s="76" t="str">
        <f>'TimeSelectableDiagram- Vehicles'!$AK13</f>
        <v>0945 - 1045</v>
      </c>
      <c r="AN21" s="79">
        <f t="shared" si="14"/>
        <v>296</v>
      </c>
      <c r="AO21" s="65">
        <f t="shared" si="15"/>
        <v>307.39999999999998</v>
      </c>
    </row>
    <row r="22" spans="1:41" x14ac:dyDescent="0.25">
      <c r="A22" s="31" t="s">
        <v>72</v>
      </c>
      <c r="B22" s="106">
        <f t="shared" si="0"/>
        <v>1</v>
      </c>
      <c r="C22" s="21">
        <f t="shared" si="1"/>
        <v>2</v>
      </c>
      <c r="D22" s="21">
        <f t="shared" si="2"/>
        <v>79</v>
      </c>
      <c r="E22" s="21">
        <f t="shared" si="3"/>
        <v>25</v>
      </c>
      <c r="F22" s="21">
        <f t="shared" si="4"/>
        <v>4</v>
      </c>
      <c r="G22" s="21">
        <f t="shared" si="5"/>
        <v>0</v>
      </c>
      <c r="H22" s="107">
        <f t="shared" si="6"/>
        <v>2</v>
      </c>
      <c r="I22" s="68">
        <f t="shared" si="7"/>
        <v>113</v>
      </c>
      <c r="J22" s="69">
        <f>SUMPRODUCT(B22:H22*'Cover Page'!$C$47:$I$47)</f>
        <v>115</v>
      </c>
      <c r="K22" s="76" t="str">
        <f>'TimeSelectableDiagram- Vehicles'!$AK14</f>
        <v>1000 - 1100</v>
      </c>
      <c r="L22" s="79">
        <f t="shared" si="8"/>
        <v>484</v>
      </c>
      <c r="M22" s="65">
        <f t="shared" si="9"/>
        <v>494.2</v>
      </c>
      <c r="O22" s="92" t="s">
        <v>72</v>
      </c>
      <c r="P22" s="106">
        <v>0</v>
      </c>
      <c r="Q22" s="21">
        <v>0</v>
      </c>
      <c r="R22" s="21">
        <v>40</v>
      </c>
      <c r="S22" s="21">
        <v>9</v>
      </c>
      <c r="T22" s="21">
        <v>1</v>
      </c>
      <c r="U22" s="21">
        <v>0</v>
      </c>
      <c r="V22" s="107">
        <v>0</v>
      </c>
      <c r="W22" s="95">
        <f t="shared" si="10"/>
        <v>50</v>
      </c>
      <c r="X22" s="69">
        <f>SUMPRODUCT(P22:V22*'Cover Page'!$C$47:$I$47)</f>
        <v>50.5</v>
      </c>
      <c r="Y22" s="76" t="str">
        <f>'TimeSelectableDiagram- Vehicles'!$AK14</f>
        <v>1000 - 1100</v>
      </c>
      <c r="Z22" s="79">
        <f t="shared" si="11"/>
        <v>197</v>
      </c>
      <c r="AA22" s="65">
        <f t="shared" si="12"/>
        <v>196.3</v>
      </c>
      <c r="AC22" s="31" t="s">
        <v>72</v>
      </c>
      <c r="AD22" s="106">
        <v>1</v>
      </c>
      <c r="AE22" s="21">
        <v>2</v>
      </c>
      <c r="AF22" s="21">
        <v>39</v>
      </c>
      <c r="AG22" s="21">
        <v>16</v>
      </c>
      <c r="AH22" s="21">
        <v>3</v>
      </c>
      <c r="AI22" s="21">
        <v>0</v>
      </c>
      <c r="AJ22" s="107">
        <v>2</v>
      </c>
      <c r="AK22" s="68">
        <f t="shared" si="13"/>
        <v>63</v>
      </c>
      <c r="AL22" s="69">
        <f>SUMPRODUCT(AD22:AJ22*'Cover Page'!$C$47:$I$47)</f>
        <v>64.5</v>
      </c>
      <c r="AM22" s="76" t="str">
        <f>'TimeSelectableDiagram- Vehicles'!$AK14</f>
        <v>1000 - 1100</v>
      </c>
      <c r="AN22" s="79">
        <f t="shared" si="14"/>
        <v>287</v>
      </c>
      <c r="AO22" s="65">
        <f t="shared" si="15"/>
        <v>297.89999999999998</v>
      </c>
    </row>
    <row r="23" spans="1:41" x14ac:dyDescent="0.25">
      <c r="A23" s="31" t="s">
        <v>74</v>
      </c>
      <c r="B23" s="106">
        <f t="shared" si="0"/>
        <v>0</v>
      </c>
      <c r="C23" s="21">
        <f t="shared" si="1"/>
        <v>3</v>
      </c>
      <c r="D23" s="21">
        <f t="shared" si="2"/>
        <v>88</v>
      </c>
      <c r="E23" s="21">
        <f t="shared" si="3"/>
        <v>34</v>
      </c>
      <c r="F23" s="21">
        <f t="shared" si="4"/>
        <v>5</v>
      </c>
      <c r="G23" s="21">
        <f t="shared" si="5"/>
        <v>1</v>
      </c>
      <c r="H23" s="107">
        <f t="shared" si="6"/>
        <v>2</v>
      </c>
      <c r="I23" s="68">
        <f t="shared" si="7"/>
        <v>133</v>
      </c>
      <c r="J23" s="69">
        <f>SUMPRODUCT(B23:H23*'Cover Page'!$C$47:$I$47)</f>
        <v>137</v>
      </c>
      <c r="K23" s="76" t="str">
        <f>'TimeSelectableDiagram- Vehicles'!$AK15</f>
        <v>1015 - 1115</v>
      </c>
      <c r="L23" s="79">
        <f t="shared" si="8"/>
        <v>467</v>
      </c>
      <c r="M23" s="65">
        <f t="shared" si="9"/>
        <v>477.4</v>
      </c>
      <c r="O23" s="92" t="s">
        <v>74</v>
      </c>
      <c r="P23" s="106">
        <v>0</v>
      </c>
      <c r="Q23" s="21">
        <v>0</v>
      </c>
      <c r="R23" s="21">
        <v>34</v>
      </c>
      <c r="S23" s="21">
        <v>13</v>
      </c>
      <c r="T23" s="21">
        <v>1</v>
      </c>
      <c r="U23" s="21">
        <v>0</v>
      </c>
      <c r="V23" s="107">
        <v>0</v>
      </c>
      <c r="W23" s="95">
        <f t="shared" si="10"/>
        <v>48</v>
      </c>
      <c r="X23" s="69">
        <f>SUMPRODUCT(P23:V23*'Cover Page'!$C$47:$I$47)</f>
        <v>48.5</v>
      </c>
      <c r="Y23" s="76" t="str">
        <f>'TimeSelectableDiagram- Vehicles'!$AK15</f>
        <v>1015 - 1115</v>
      </c>
      <c r="Z23" s="79">
        <f t="shared" si="11"/>
        <v>180</v>
      </c>
      <c r="AA23" s="65">
        <f t="shared" si="12"/>
        <v>178.10000000000002</v>
      </c>
      <c r="AC23" s="31" t="s">
        <v>74</v>
      </c>
      <c r="AD23" s="106">
        <v>0</v>
      </c>
      <c r="AE23" s="21">
        <v>3</v>
      </c>
      <c r="AF23" s="21">
        <v>54</v>
      </c>
      <c r="AG23" s="21">
        <v>21</v>
      </c>
      <c r="AH23" s="21">
        <v>4</v>
      </c>
      <c r="AI23" s="21">
        <v>1</v>
      </c>
      <c r="AJ23" s="107">
        <v>2</v>
      </c>
      <c r="AK23" s="68">
        <f t="shared" si="13"/>
        <v>85</v>
      </c>
      <c r="AL23" s="69">
        <f>SUMPRODUCT(AD23:AJ23*'Cover Page'!$C$47:$I$47)</f>
        <v>88.5</v>
      </c>
      <c r="AM23" s="76" t="str">
        <f>'TimeSelectableDiagram- Vehicles'!$AK15</f>
        <v>1015 - 1115</v>
      </c>
      <c r="AN23" s="79">
        <f t="shared" si="14"/>
        <v>287</v>
      </c>
      <c r="AO23" s="65">
        <f t="shared" si="15"/>
        <v>299.29999999999995</v>
      </c>
    </row>
    <row r="24" spans="1:41" x14ac:dyDescent="0.25">
      <c r="A24" s="31" t="s">
        <v>76</v>
      </c>
      <c r="B24" s="106">
        <f t="shared" si="0"/>
        <v>1</v>
      </c>
      <c r="C24" s="21">
        <f t="shared" si="1"/>
        <v>4</v>
      </c>
      <c r="D24" s="21">
        <f t="shared" si="2"/>
        <v>69</v>
      </c>
      <c r="E24" s="21">
        <f t="shared" si="3"/>
        <v>30</v>
      </c>
      <c r="F24" s="21">
        <f t="shared" si="4"/>
        <v>1</v>
      </c>
      <c r="G24" s="21">
        <f t="shared" si="5"/>
        <v>2</v>
      </c>
      <c r="H24" s="107">
        <f t="shared" si="6"/>
        <v>1</v>
      </c>
      <c r="I24" s="68">
        <f t="shared" si="7"/>
        <v>108</v>
      </c>
      <c r="J24" s="69">
        <f>SUMPRODUCT(B24:H24*'Cover Page'!$C$47:$I$47)</f>
        <v>108.89999999999999</v>
      </c>
      <c r="K24" s="76" t="str">
        <f>'TimeSelectableDiagram- Vehicles'!$AK16</f>
        <v>1030 - 1130</v>
      </c>
      <c r="L24" s="79">
        <f t="shared" si="8"/>
        <v>463</v>
      </c>
      <c r="M24" s="65">
        <f t="shared" si="9"/>
        <v>469.79999999999995</v>
      </c>
      <c r="O24" s="92" t="s">
        <v>76</v>
      </c>
      <c r="P24" s="106">
        <v>0</v>
      </c>
      <c r="Q24" s="21">
        <v>2</v>
      </c>
      <c r="R24" s="21">
        <v>33</v>
      </c>
      <c r="S24" s="21">
        <v>9</v>
      </c>
      <c r="T24" s="21">
        <v>0</v>
      </c>
      <c r="U24" s="21">
        <v>0</v>
      </c>
      <c r="V24" s="107">
        <v>0</v>
      </c>
      <c r="W24" s="95">
        <f t="shared" si="10"/>
        <v>44</v>
      </c>
      <c r="X24" s="69">
        <f>SUMPRODUCT(P24:V24*'Cover Page'!$C$47:$I$47)</f>
        <v>42.8</v>
      </c>
      <c r="Y24" s="76" t="str">
        <f>'TimeSelectableDiagram- Vehicles'!$AK16</f>
        <v>1030 - 1130</v>
      </c>
      <c r="Z24" s="79">
        <f t="shared" si="11"/>
        <v>176</v>
      </c>
      <c r="AA24" s="65">
        <f t="shared" si="12"/>
        <v>172.2</v>
      </c>
      <c r="AC24" s="31" t="s">
        <v>76</v>
      </c>
      <c r="AD24" s="106">
        <v>1</v>
      </c>
      <c r="AE24" s="21">
        <v>2</v>
      </c>
      <c r="AF24" s="21">
        <v>36</v>
      </c>
      <c r="AG24" s="21">
        <v>21</v>
      </c>
      <c r="AH24" s="21">
        <v>1</v>
      </c>
      <c r="AI24" s="21">
        <v>2</v>
      </c>
      <c r="AJ24" s="107">
        <v>1</v>
      </c>
      <c r="AK24" s="68">
        <f t="shared" si="13"/>
        <v>64</v>
      </c>
      <c r="AL24" s="69">
        <f>SUMPRODUCT(AD24:AJ24*'Cover Page'!$C$47:$I$47)</f>
        <v>66.099999999999994</v>
      </c>
      <c r="AM24" s="76" t="str">
        <f>'TimeSelectableDiagram- Vehicles'!$AK16</f>
        <v>1030 - 1130</v>
      </c>
      <c r="AN24" s="79">
        <f t="shared" si="14"/>
        <v>287</v>
      </c>
      <c r="AO24" s="65">
        <f t="shared" si="15"/>
        <v>297.59999999999997</v>
      </c>
    </row>
    <row r="25" spans="1:41" x14ac:dyDescent="0.25">
      <c r="A25" s="31" t="s">
        <v>78</v>
      </c>
      <c r="B25" s="106">
        <f t="shared" si="0"/>
        <v>0</v>
      </c>
      <c r="C25" s="21">
        <f t="shared" si="1"/>
        <v>3</v>
      </c>
      <c r="D25" s="21">
        <f t="shared" si="2"/>
        <v>84</v>
      </c>
      <c r="E25" s="21">
        <f t="shared" si="3"/>
        <v>37</v>
      </c>
      <c r="F25" s="21">
        <f t="shared" si="4"/>
        <v>3</v>
      </c>
      <c r="G25" s="21">
        <f t="shared" si="5"/>
        <v>2</v>
      </c>
      <c r="H25" s="107">
        <f t="shared" si="6"/>
        <v>1</v>
      </c>
      <c r="I25" s="68">
        <f t="shared" si="7"/>
        <v>130</v>
      </c>
      <c r="J25" s="69">
        <f>SUMPRODUCT(B25:H25*'Cover Page'!$C$47:$I$47)</f>
        <v>133.30000000000001</v>
      </c>
      <c r="K25" s="76" t="str">
        <f>'TimeSelectableDiagram- Vehicles'!$AK17</f>
        <v>1045 - 1145</v>
      </c>
      <c r="L25" s="79">
        <f t="shared" si="8"/>
        <v>466</v>
      </c>
      <c r="M25" s="65">
        <f t="shared" si="9"/>
        <v>473.4</v>
      </c>
      <c r="O25" s="92" t="s">
        <v>78</v>
      </c>
      <c r="P25" s="106">
        <v>0</v>
      </c>
      <c r="Q25" s="21">
        <v>3</v>
      </c>
      <c r="R25" s="21">
        <v>38</v>
      </c>
      <c r="S25" s="21">
        <v>13</v>
      </c>
      <c r="T25" s="21">
        <v>0</v>
      </c>
      <c r="U25" s="21">
        <v>1</v>
      </c>
      <c r="V25" s="107">
        <v>0</v>
      </c>
      <c r="W25" s="95">
        <f t="shared" si="10"/>
        <v>55</v>
      </c>
      <c r="X25" s="69">
        <f>SUMPRODUCT(P25:V25*'Cover Page'!$C$47:$I$47)</f>
        <v>54.5</v>
      </c>
      <c r="Y25" s="76" t="str">
        <f>'TimeSelectableDiagram- Vehicles'!$AK17</f>
        <v>1045 - 1145</v>
      </c>
      <c r="Z25" s="79">
        <f t="shared" si="11"/>
        <v>171</v>
      </c>
      <c r="AA25" s="65">
        <f t="shared" si="12"/>
        <v>169.4</v>
      </c>
      <c r="AC25" s="31" t="s">
        <v>78</v>
      </c>
      <c r="AD25" s="106">
        <v>0</v>
      </c>
      <c r="AE25" s="21">
        <v>0</v>
      </c>
      <c r="AF25" s="21">
        <v>46</v>
      </c>
      <c r="AG25" s="21">
        <v>24</v>
      </c>
      <c r="AH25" s="21">
        <v>3</v>
      </c>
      <c r="AI25" s="21">
        <v>1</v>
      </c>
      <c r="AJ25" s="107">
        <v>1</v>
      </c>
      <c r="AK25" s="68">
        <f t="shared" si="13"/>
        <v>75</v>
      </c>
      <c r="AL25" s="69">
        <f>SUMPRODUCT(AD25:AJ25*'Cover Page'!$C$47:$I$47)</f>
        <v>78.8</v>
      </c>
      <c r="AM25" s="76" t="str">
        <f>'TimeSelectableDiagram- Vehicles'!$AK17</f>
        <v>1045 - 1145</v>
      </c>
      <c r="AN25" s="79">
        <f t="shared" si="14"/>
        <v>295</v>
      </c>
      <c r="AO25" s="65">
        <f t="shared" si="15"/>
        <v>304</v>
      </c>
    </row>
    <row r="26" spans="1:41" x14ac:dyDescent="0.25">
      <c r="A26" s="31" t="s">
        <v>80</v>
      </c>
      <c r="B26" s="106">
        <f t="shared" si="0"/>
        <v>0</v>
      </c>
      <c r="C26" s="21">
        <f t="shared" si="1"/>
        <v>3</v>
      </c>
      <c r="D26" s="21">
        <f t="shared" si="2"/>
        <v>65</v>
      </c>
      <c r="E26" s="21">
        <f t="shared" si="3"/>
        <v>22</v>
      </c>
      <c r="F26" s="21">
        <f t="shared" si="4"/>
        <v>4</v>
      </c>
      <c r="G26" s="21">
        <f t="shared" si="5"/>
        <v>0</v>
      </c>
      <c r="H26" s="107">
        <f t="shared" si="6"/>
        <v>2</v>
      </c>
      <c r="I26" s="68">
        <f t="shared" si="7"/>
        <v>96</v>
      </c>
      <c r="J26" s="69">
        <f>SUMPRODUCT(B26:H26*'Cover Page'!$C$47:$I$47)</f>
        <v>98.2</v>
      </c>
      <c r="K26" s="76" t="str">
        <f>'TimeSelectableDiagram- Vehicles'!$AK18</f>
        <v>1100 - 1200</v>
      </c>
      <c r="L26" s="79">
        <f t="shared" si="8"/>
        <v>474</v>
      </c>
      <c r="M26" s="65">
        <f t="shared" si="9"/>
        <v>481.1</v>
      </c>
      <c r="O26" s="92" t="s">
        <v>80</v>
      </c>
      <c r="P26" s="106">
        <v>0</v>
      </c>
      <c r="Q26" s="21">
        <v>2</v>
      </c>
      <c r="R26" s="21">
        <v>21</v>
      </c>
      <c r="S26" s="21">
        <v>9</v>
      </c>
      <c r="T26" s="21">
        <v>1</v>
      </c>
      <c r="U26" s="21">
        <v>0</v>
      </c>
      <c r="V26" s="107">
        <v>0</v>
      </c>
      <c r="W26" s="95">
        <f t="shared" si="10"/>
        <v>33</v>
      </c>
      <c r="X26" s="69">
        <f>SUMPRODUCT(P26:V26*'Cover Page'!$C$47:$I$47)</f>
        <v>32.299999999999997</v>
      </c>
      <c r="Y26" s="76" t="str">
        <f>'TimeSelectableDiagram- Vehicles'!$AK18</f>
        <v>1100 - 1200</v>
      </c>
      <c r="Z26" s="79">
        <f t="shared" si="11"/>
        <v>161</v>
      </c>
      <c r="AA26" s="65">
        <f t="shared" si="12"/>
        <v>159.30000000000001</v>
      </c>
      <c r="AC26" s="31" t="s">
        <v>80</v>
      </c>
      <c r="AD26" s="106">
        <v>0</v>
      </c>
      <c r="AE26" s="21">
        <v>1</v>
      </c>
      <c r="AF26" s="21">
        <v>44</v>
      </c>
      <c r="AG26" s="21">
        <v>13</v>
      </c>
      <c r="AH26" s="21">
        <v>3</v>
      </c>
      <c r="AI26" s="21">
        <v>0</v>
      </c>
      <c r="AJ26" s="107">
        <v>2</v>
      </c>
      <c r="AK26" s="68">
        <f t="shared" si="13"/>
        <v>63</v>
      </c>
      <c r="AL26" s="69">
        <f>SUMPRODUCT(AD26:AJ26*'Cover Page'!$C$47:$I$47)</f>
        <v>65.900000000000006</v>
      </c>
      <c r="AM26" s="76" t="str">
        <f>'TimeSelectableDiagram- Vehicles'!$AK18</f>
        <v>1100 - 1200</v>
      </c>
      <c r="AN26" s="79">
        <f t="shared" si="14"/>
        <v>313</v>
      </c>
      <c r="AO26" s="65">
        <f t="shared" si="15"/>
        <v>321.79999999999995</v>
      </c>
    </row>
    <row r="27" spans="1:41" x14ac:dyDescent="0.25">
      <c r="A27" s="31" t="s">
        <v>82</v>
      </c>
      <c r="B27" s="106">
        <f t="shared" si="0"/>
        <v>1</v>
      </c>
      <c r="C27" s="21">
        <f t="shared" si="1"/>
        <v>3</v>
      </c>
      <c r="D27" s="21">
        <f t="shared" si="2"/>
        <v>91</v>
      </c>
      <c r="E27" s="21">
        <f t="shared" si="3"/>
        <v>30</v>
      </c>
      <c r="F27" s="21">
        <f t="shared" si="4"/>
        <v>2</v>
      </c>
      <c r="G27" s="21">
        <f t="shared" si="5"/>
        <v>0</v>
      </c>
      <c r="H27" s="107">
        <f t="shared" si="6"/>
        <v>2</v>
      </c>
      <c r="I27" s="68">
        <f t="shared" si="7"/>
        <v>129</v>
      </c>
      <c r="J27" s="69">
        <f>SUMPRODUCT(B27:H27*'Cover Page'!$C$47:$I$47)</f>
        <v>129.4</v>
      </c>
      <c r="K27" s="76" t="str">
        <f>'TimeSelectableDiagram- Vehicles'!$AK19</f>
        <v>1115 - 1215</v>
      </c>
      <c r="L27" s="79">
        <f t="shared" si="8"/>
        <v>491</v>
      </c>
      <c r="M27" s="65">
        <f t="shared" si="9"/>
        <v>495.4</v>
      </c>
      <c r="O27" s="92" t="s">
        <v>82</v>
      </c>
      <c r="P27" s="106">
        <v>1</v>
      </c>
      <c r="Q27" s="21">
        <v>1</v>
      </c>
      <c r="R27" s="21">
        <v>33</v>
      </c>
      <c r="S27" s="21">
        <v>9</v>
      </c>
      <c r="T27" s="21">
        <v>0</v>
      </c>
      <c r="U27" s="21">
        <v>0</v>
      </c>
      <c r="V27" s="107">
        <v>0</v>
      </c>
      <c r="W27" s="95">
        <f t="shared" si="10"/>
        <v>44</v>
      </c>
      <c r="X27" s="69">
        <f>SUMPRODUCT(P27:V27*'Cover Page'!$C$47:$I$47)</f>
        <v>42.6</v>
      </c>
      <c r="Y27" s="76" t="str">
        <f>'TimeSelectableDiagram- Vehicles'!$AK19</f>
        <v>1115 - 1215</v>
      </c>
      <c r="Z27" s="79">
        <f t="shared" si="11"/>
        <v>168</v>
      </c>
      <c r="AA27" s="65">
        <f t="shared" si="12"/>
        <v>165.2</v>
      </c>
      <c r="AC27" s="31" t="s">
        <v>82</v>
      </c>
      <c r="AD27" s="106">
        <v>0</v>
      </c>
      <c r="AE27" s="21">
        <v>2</v>
      </c>
      <c r="AF27" s="21">
        <v>58</v>
      </c>
      <c r="AG27" s="21">
        <v>21</v>
      </c>
      <c r="AH27" s="21">
        <v>2</v>
      </c>
      <c r="AI27" s="21">
        <v>0</v>
      </c>
      <c r="AJ27" s="107">
        <v>2</v>
      </c>
      <c r="AK27" s="68">
        <f t="shared" si="13"/>
        <v>85</v>
      </c>
      <c r="AL27" s="69">
        <f>SUMPRODUCT(AD27:AJ27*'Cover Page'!$C$47:$I$47)</f>
        <v>86.8</v>
      </c>
      <c r="AM27" s="76" t="str">
        <f>'TimeSelectableDiagram- Vehicles'!$AK19</f>
        <v>1115 - 1215</v>
      </c>
      <c r="AN27" s="79">
        <f t="shared" si="14"/>
        <v>323</v>
      </c>
      <c r="AO27" s="65">
        <f t="shared" si="15"/>
        <v>330.2</v>
      </c>
    </row>
    <row r="28" spans="1:41" x14ac:dyDescent="0.25">
      <c r="A28" s="31" t="s">
        <v>84</v>
      </c>
      <c r="B28" s="106">
        <f t="shared" si="0"/>
        <v>2</v>
      </c>
      <c r="C28" s="21">
        <f t="shared" si="1"/>
        <v>2</v>
      </c>
      <c r="D28" s="21">
        <f t="shared" si="2"/>
        <v>84</v>
      </c>
      <c r="E28" s="21">
        <f t="shared" si="3"/>
        <v>17</v>
      </c>
      <c r="F28" s="21">
        <f t="shared" si="4"/>
        <v>4</v>
      </c>
      <c r="G28" s="21">
        <f t="shared" si="5"/>
        <v>1</v>
      </c>
      <c r="H28" s="107">
        <f t="shared" si="6"/>
        <v>1</v>
      </c>
      <c r="I28" s="68">
        <f t="shared" si="7"/>
        <v>111</v>
      </c>
      <c r="J28" s="69">
        <f>SUMPRODUCT(B28:H28*'Cover Page'!$C$47:$I$47)</f>
        <v>112.5</v>
      </c>
      <c r="K28" s="76" t="str">
        <f>'TimeSelectableDiagram- Vehicles'!$AK20</f>
        <v>1130 - 1230</v>
      </c>
      <c r="L28" s="79">
        <f t="shared" si="8"/>
        <v>498</v>
      </c>
      <c r="M28" s="65">
        <f t="shared" si="9"/>
        <v>501.2</v>
      </c>
      <c r="O28" s="92" t="s">
        <v>84</v>
      </c>
      <c r="P28" s="106">
        <v>0</v>
      </c>
      <c r="Q28" s="21">
        <v>0</v>
      </c>
      <c r="R28" s="21">
        <v>33</v>
      </c>
      <c r="S28" s="21">
        <v>4</v>
      </c>
      <c r="T28" s="21">
        <v>2</v>
      </c>
      <c r="U28" s="21">
        <v>0</v>
      </c>
      <c r="V28" s="107">
        <v>0</v>
      </c>
      <c r="W28" s="95">
        <f t="shared" si="10"/>
        <v>39</v>
      </c>
      <c r="X28" s="69">
        <f>SUMPRODUCT(P28:V28*'Cover Page'!$C$47:$I$47)</f>
        <v>40</v>
      </c>
      <c r="Y28" s="76" t="str">
        <f>'TimeSelectableDiagram- Vehicles'!$AK20</f>
        <v>1130 - 1230</v>
      </c>
      <c r="Z28" s="79">
        <f t="shared" si="11"/>
        <v>177</v>
      </c>
      <c r="AA28" s="65">
        <f t="shared" si="12"/>
        <v>174.8</v>
      </c>
      <c r="AC28" s="31" t="s">
        <v>84</v>
      </c>
      <c r="AD28" s="106">
        <v>2</v>
      </c>
      <c r="AE28" s="21">
        <v>2</v>
      </c>
      <c r="AF28" s="21">
        <v>51</v>
      </c>
      <c r="AG28" s="21">
        <v>13</v>
      </c>
      <c r="AH28" s="21">
        <v>2</v>
      </c>
      <c r="AI28" s="21">
        <v>1</v>
      </c>
      <c r="AJ28" s="107">
        <v>1</v>
      </c>
      <c r="AK28" s="68">
        <f t="shared" si="13"/>
        <v>72</v>
      </c>
      <c r="AL28" s="69">
        <f>SUMPRODUCT(AD28:AJ28*'Cover Page'!$C$47:$I$47)</f>
        <v>72.5</v>
      </c>
      <c r="AM28" s="76" t="str">
        <f>'TimeSelectableDiagram- Vehicles'!$AK20</f>
        <v>1130 - 1230</v>
      </c>
      <c r="AN28" s="79">
        <f t="shared" si="14"/>
        <v>321</v>
      </c>
      <c r="AO28" s="65">
        <f t="shared" si="15"/>
        <v>326.39999999999998</v>
      </c>
    </row>
    <row r="29" spans="1:41" x14ac:dyDescent="0.25">
      <c r="A29" s="31" t="s">
        <v>86</v>
      </c>
      <c r="B29" s="106">
        <f t="shared" si="0"/>
        <v>1</v>
      </c>
      <c r="C29" s="21">
        <f t="shared" si="1"/>
        <v>3</v>
      </c>
      <c r="D29" s="21">
        <f t="shared" si="2"/>
        <v>95</v>
      </c>
      <c r="E29" s="21">
        <f t="shared" si="3"/>
        <v>33</v>
      </c>
      <c r="F29" s="21">
        <f t="shared" si="4"/>
        <v>2</v>
      </c>
      <c r="G29" s="21">
        <f t="shared" si="5"/>
        <v>2</v>
      </c>
      <c r="H29" s="107">
        <f t="shared" si="6"/>
        <v>2</v>
      </c>
      <c r="I29" s="68">
        <f t="shared" si="7"/>
        <v>138</v>
      </c>
      <c r="J29" s="69">
        <f>SUMPRODUCT(B29:H29*'Cover Page'!$C$47:$I$47)</f>
        <v>141</v>
      </c>
      <c r="K29" s="76" t="str">
        <f>'TimeSelectableDiagram- Vehicles'!$AK21</f>
        <v>1145 - 1245</v>
      </c>
      <c r="L29" s="79">
        <f t="shared" si="8"/>
        <v>520</v>
      </c>
      <c r="M29" s="65">
        <f t="shared" si="9"/>
        <v>521.9</v>
      </c>
      <c r="O29" s="92" t="s">
        <v>86</v>
      </c>
      <c r="P29" s="106">
        <v>0</v>
      </c>
      <c r="Q29" s="21">
        <v>1</v>
      </c>
      <c r="R29" s="21">
        <v>37</v>
      </c>
      <c r="S29" s="21">
        <v>7</v>
      </c>
      <c r="T29" s="21">
        <v>0</v>
      </c>
      <c r="U29" s="21">
        <v>0</v>
      </c>
      <c r="V29" s="107">
        <v>0</v>
      </c>
      <c r="W29" s="95">
        <f t="shared" si="10"/>
        <v>45</v>
      </c>
      <c r="X29" s="69">
        <f>SUMPRODUCT(P29:V29*'Cover Page'!$C$47:$I$47)</f>
        <v>44.4</v>
      </c>
      <c r="Y29" s="76" t="str">
        <f>'TimeSelectableDiagram- Vehicles'!$AK21</f>
        <v>1145 - 1245</v>
      </c>
      <c r="Z29" s="79">
        <f t="shared" si="11"/>
        <v>180</v>
      </c>
      <c r="AA29" s="65">
        <f t="shared" si="12"/>
        <v>176.20000000000002</v>
      </c>
      <c r="AC29" s="31" t="s">
        <v>86</v>
      </c>
      <c r="AD29" s="106">
        <v>1</v>
      </c>
      <c r="AE29" s="21">
        <v>2</v>
      </c>
      <c r="AF29" s="21">
        <v>58</v>
      </c>
      <c r="AG29" s="21">
        <v>26</v>
      </c>
      <c r="AH29" s="21">
        <v>2</v>
      </c>
      <c r="AI29" s="21">
        <v>2</v>
      </c>
      <c r="AJ29" s="107">
        <v>2</v>
      </c>
      <c r="AK29" s="68">
        <f t="shared" si="13"/>
        <v>93</v>
      </c>
      <c r="AL29" s="69">
        <f>SUMPRODUCT(AD29:AJ29*'Cover Page'!$C$47:$I$47)</f>
        <v>96.6</v>
      </c>
      <c r="AM29" s="76" t="str">
        <f>'TimeSelectableDiagram- Vehicles'!$AK21</f>
        <v>1145 - 1245</v>
      </c>
      <c r="AN29" s="79">
        <f t="shared" si="14"/>
        <v>340</v>
      </c>
      <c r="AO29" s="65">
        <f t="shared" si="15"/>
        <v>345.7</v>
      </c>
    </row>
    <row r="30" spans="1:41" x14ac:dyDescent="0.25">
      <c r="A30" s="31" t="s">
        <v>88</v>
      </c>
      <c r="B30" s="106">
        <f t="shared" si="0"/>
        <v>1</v>
      </c>
      <c r="C30" s="21">
        <f t="shared" si="1"/>
        <v>5</v>
      </c>
      <c r="D30" s="21">
        <f t="shared" si="2"/>
        <v>77</v>
      </c>
      <c r="E30" s="21">
        <f t="shared" si="3"/>
        <v>26</v>
      </c>
      <c r="F30" s="21">
        <f t="shared" si="4"/>
        <v>2</v>
      </c>
      <c r="G30" s="21">
        <f t="shared" si="5"/>
        <v>1</v>
      </c>
      <c r="H30" s="107">
        <f t="shared" si="6"/>
        <v>1</v>
      </c>
      <c r="I30" s="68">
        <f t="shared" si="7"/>
        <v>113</v>
      </c>
      <c r="J30" s="69">
        <f>SUMPRODUCT(B30:H30*'Cover Page'!$C$47:$I$47)</f>
        <v>112.5</v>
      </c>
      <c r="K30" s="76" t="str">
        <f>'TimeSelectableDiagram- Vehicles'!$AK22</f>
        <v>1200 - 1300</v>
      </c>
      <c r="L30" s="79">
        <f t="shared" si="8"/>
        <v>499</v>
      </c>
      <c r="M30" s="65">
        <f t="shared" si="9"/>
        <v>498.09999999999997</v>
      </c>
      <c r="O30" s="92" t="s">
        <v>88</v>
      </c>
      <c r="P30" s="106">
        <v>0</v>
      </c>
      <c r="Q30" s="21">
        <v>3</v>
      </c>
      <c r="R30" s="21">
        <v>29</v>
      </c>
      <c r="S30" s="21">
        <v>8</v>
      </c>
      <c r="T30" s="21">
        <v>0</v>
      </c>
      <c r="U30" s="21">
        <v>0</v>
      </c>
      <c r="V30" s="107">
        <v>0</v>
      </c>
      <c r="W30" s="95">
        <f t="shared" si="10"/>
        <v>40</v>
      </c>
      <c r="X30" s="69">
        <f>SUMPRODUCT(P30:V30*'Cover Page'!$C$47:$I$47)</f>
        <v>38.200000000000003</v>
      </c>
      <c r="Y30" s="76" t="str">
        <f>'TimeSelectableDiagram- Vehicles'!$AK22</f>
        <v>1200 - 1300</v>
      </c>
      <c r="Z30" s="79">
        <f t="shared" si="11"/>
        <v>176</v>
      </c>
      <c r="AA30" s="65">
        <f t="shared" si="12"/>
        <v>171.4</v>
      </c>
      <c r="AC30" s="31" t="s">
        <v>88</v>
      </c>
      <c r="AD30" s="106">
        <v>1</v>
      </c>
      <c r="AE30" s="21">
        <v>2</v>
      </c>
      <c r="AF30" s="21">
        <v>48</v>
      </c>
      <c r="AG30" s="21">
        <v>18</v>
      </c>
      <c r="AH30" s="21">
        <v>2</v>
      </c>
      <c r="AI30" s="21">
        <v>1</v>
      </c>
      <c r="AJ30" s="107">
        <v>1</v>
      </c>
      <c r="AK30" s="68">
        <f t="shared" si="13"/>
        <v>73</v>
      </c>
      <c r="AL30" s="69">
        <f>SUMPRODUCT(AD30:AJ30*'Cover Page'!$C$47:$I$47)</f>
        <v>74.3</v>
      </c>
      <c r="AM30" s="76" t="str">
        <f>'TimeSelectableDiagram- Vehicles'!$AK22</f>
        <v>1200 - 1300</v>
      </c>
      <c r="AN30" s="79">
        <f t="shared" si="14"/>
        <v>323</v>
      </c>
      <c r="AO30" s="65">
        <f t="shared" si="15"/>
        <v>326.70000000000005</v>
      </c>
    </row>
    <row r="31" spans="1:41" x14ac:dyDescent="0.25">
      <c r="A31" s="31" t="s">
        <v>90</v>
      </c>
      <c r="B31" s="106">
        <f t="shared" si="0"/>
        <v>2</v>
      </c>
      <c r="C31" s="21">
        <f t="shared" si="1"/>
        <v>2</v>
      </c>
      <c r="D31" s="21">
        <f t="shared" si="2"/>
        <v>99</v>
      </c>
      <c r="E31" s="21">
        <f t="shared" si="3"/>
        <v>31</v>
      </c>
      <c r="F31" s="21">
        <f t="shared" si="4"/>
        <v>0</v>
      </c>
      <c r="G31" s="21">
        <f t="shared" si="5"/>
        <v>0</v>
      </c>
      <c r="H31" s="107">
        <f t="shared" si="6"/>
        <v>2</v>
      </c>
      <c r="I31" s="68">
        <f t="shared" si="7"/>
        <v>136</v>
      </c>
      <c r="J31" s="69">
        <f>SUMPRODUCT(B31:H31*'Cover Page'!$C$47:$I$47)</f>
        <v>135.19999999999999</v>
      </c>
      <c r="K31" s="76" t="str">
        <f>'TimeSelectableDiagram- Vehicles'!$AK23</f>
        <v>1215 - 1315</v>
      </c>
      <c r="L31" s="79">
        <f t="shared" si="8"/>
        <v>507</v>
      </c>
      <c r="M31" s="65">
        <f t="shared" si="9"/>
        <v>508.19999999999993</v>
      </c>
      <c r="O31" s="92" t="s">
        <v>90</v>
      </c>
      <c r="P31" s="106">
        <v>1</v>
      </c>
      <c r="Q31" s="21">
        <v>0</v>
      </c>
      <c r="R31" s="21">
        <v>44</v>
      </c>
      <c r="S31" s="21">
        <v>8</v>
      </c>
      <c r="T31" s="21">
        <v>0</v>
      </c>
      <c r="U31" s="21">
        <v>0</v>
      </c>
      <c r="V31" s="107">
        <v>0</v>
      </c>
      <c r="W31" s="95">
        <f t="shared" si="10"/>
        <v>53</v>
      </c>
      <c r="X31" s="69">
        <f>SUMPRODUCT(P31:V31*'Cover Page'!$C$47:$I$47)</f>
        <v>52.2</v>
      </c>
      <c r="Y31" s="76" t="str">
        <f>'TimeSelectableDiagram- Vehicles'!$AK23</f>
        <v>1215 - 1315</v>
      </c>
      <c r="Z31" s="79">
        <f t="shared" si="11"/>
        <v>174</v>
      </c>
      <c r="AA31" s="65">
        <f t="shared" si="12"/>
        <v>170</v>
      </c>
      <c r="AC31" s="31" t="s">
        <v>90</v>
      </c>
      <c r="AD31" s="106">
        <v>1</v>
      </c>
      <c r="AE31" s="21">
        <v>2</v>
      </c>
      <c r="AF31" s="21">
        <v>55</v>
      </c>
      <c r="AG31" s="21">
        <v>23</v>
      </c>
      <c r="AH31" s="21">
        <v>0</v>
      </c>
      <c r="AI31" s="21">
        <v>0</v>
      </c>
      <c r="AJ31" s="107">
        <v>2</v>
      </c>
      <c r="AK31" s="68">
        <f t="shared" si="13"/>
        <v>83</v>
      </c>
      <c r="AL31" s="69">
        <f>SUMPRODUCT(AD31:AJ31*'Cover Page'!$C$47:$I$47)</f>
        <v>83</v>
      </c>
      <c r="AM31" s="76" t="str">
        <f>'TimeSelectableDiagram- Vehicles'!$AK23</f>
        <v>1215 - 1315</v>
      </c>
      <c r="AN31" s="79">
        <f t="shared" si="14"/>
        <v>333</v>
      </c>
      <c r="AO31" s="65">
        <f t="shared" si="15"/>
        <v>338.2</v>
      </c>
    </row>
    <row r="32" spans="1:41" x14ac:dyDescent="0.25">
      <c r="A32" s="31" t="s">
        <v>92</v>
      </c>
      <c r="B32" s="106">
        <f t="shared" si="0"/>
        <v>0</v>
      </c>
      <c r="C32" s="21">
        <f t="shared" si="1"/>
        <v>3</v>
      </c>
      <c r="D32" s="21">
        <f t="shared" si="2"/>
        <v>93</v>
      </c>
      <c r="E32" s="21">
        <f t="shared" si="3"/>
        <v>34</v>
      </c>
      <c r="F32" s="21">
        <f t="shared" si="4"/>
        <v>2</v>
      </c>
      <c r="G32" s="21">
        <f t="shared" si="5"/>
        <v>0</v>
      </c>
      <c r="H32" s="107">
        <f t="shared" si="6"/>
        <v>1</v>
      </c>
      <c r="I32" s="68">
        <f t="shared" si="7"/>
        <v>133</v>
      </c>
      <c r="J32" s="69">
        <f>SUMPRODUCT(B32:H32*'Cover Page'!$C$47:$I$47)</f>
        <v>133.19999999999999</v>
      </c>
      <c r="K32" s="76" t="str">
        <f>'TimeSelectableDiagram- Vehicles'!$AK24</f>
        <v>1230 - 1330</v>
      </c>
      <c r="L32" s="79">
        <f t="shared" si="8"/>
        <v>493</v>
      </c>
      <c r="M32" s="65">
        <f t="shared" si="9"/>
        <v>498.1</v>
      </c>
      <c r="O32" s="92" t="s">
        <v>92</v>
      </c>
      <c r="P32" s="106">
        <v>0</v>
      </c>
      <c r="Q32" s="21">
        <v>1</v>
      </c>
      <c r="R32" s="21">
        <v>33</v>
      </c>
      <c r="S32" s="21">
        <v>8</v>
      </c>
      <c r="T32" s="21">
        <v>0</v>
      </c>
      <c r="U32" s="21">
        <v>0</v>
      </c>
      <c r="V32" s="107">
        <v>0</v>
      </c>
      <c r="W32" s="95">
        <f t="shared" si="10"/>
        <v>42</v>
      </c>
      <c r="X32" s="69">
        <f>SUMPRODUCT(P32:V32*'Cover Page'!$C$47:$I$47)</f>
        <v>41.4</v>
      </c>
      <c r="Y32" s="76" t="str">
        <f>'TimeSelectableDiagram- Vehicles'!$AK24</f>
        <v>1230 - 1330</v>
      </c>
      <c r="Z32" s="79">
        <f t="shared" si="11"/>
        <v>161</v>
      </c>
      <c r="AA32" s="65">
        <f t="shared" si="12"/>
        <v>157.80000000000001</v>
      </c>
      <c r="AC32" s="31" t="s">
        <v>92</v>
      </c>
      <c r="AD32" s="106">
        <v>0</v>
      </c>
      <c r="AE32" s="21">
        <v>2</v>
      </c>
      <c r="AF32" s="21">
        <v>60</v>
      </c>
      <c r="AG32" s="21">
        <v>26</v>
      </c>
      <c r="AH32" s="21">
        <v>2</v>
      </c>
      <c r="AI32" s="21">
        <v>0</v>
      </c>
      <c r="AJ32" s="107">
        <v>1</v>
      </c>
      <c r="AK32" s="68">
        <f t="shared" si="13"/>
        <v>91</v>
      </c>
      <c r="AL32" s="69">
        <f>SUMPRODUCT(AD32:AJ32*'Cover Page'!$C$47:$I$47)</f>
        <v>91.8</v>
      </c>
      <c r="AM32" s="76" t="str">
        <f>'TimeSelectableDiagram- Vehicles'!$AK24</f>
        <v>1230 - 1330</v>
      </c>
      <c r="AN32" s="79">
        <f t="shared" si="14"/>
        <v>332</v>
      </c>
      <c r="AO32" s="65">
        <f t="shared" si="15"/>
        <v>340.29999999999995</v>
      </c>
    </row>
    <row r="33" spans="1:41" x14ac:dyDescent="0.25">
      <c r="A33" s="31" t="s">
        <v>94</v>
      </c>
      <c r="B33" s="106">
        <f t="shared" si="0"/>
        <v>1</v>
      </c>
      <c r="C33" s="21">
        <f t="shared" si="1"/>
        <v>3</v>
      </c>
      <c r="D33" s="21">
        <f t="shared" si="2"/>
        <v>87</v>
      </c>
      <c r="E33" s="21">
        <f t="shared" si="3"/>
        <v>23</v>
      </c>
      <c r="F33" s="21">
        <f t="shared" si="4"/>
        <v>1</v>
      </c>
      <c r="G33" s="21">
        <f t="shared" si="5"/>
        <v>1</v>
      </c>
      <c r="H33" s="107">
        <f t="shared" si="6"/>
        <v>1</v>
      </c>
      <c r="I33" s="68">
        <f t="shared" si="7"/>
        <v>117</v>
      </c>
      <c r="J33" s="69">
        <f>SUMPRODUCT(B33:H33*'Cover Page'!$C$47:$I$47)</f>
        <v>117.2</v>
      </c>
      <c r="K33" s="76" t="str">
        <f>'TimeSelectableDiagram- Vehicles'!$AK25</f>
        <v>1245 - 1345</v>
      </c>
      <c r="L33" s="79">
        <f t="shared" si="8"/>
        <v>491</v>
      </c>
      <c r="M33" s="65">
        <f t="shared" si="9"/>
        <v>494.79999999999995</v>
      </c>
      <c r="O33" s="92" t="s">
        <v>94</v>
      </c>
      <c r="P33" s="106">
        <v>1</v>
      </c>
      <c r="Q33" s="21">
        <v>1</v>
      </c>
      <c r="R33" s="21">
        <v>33</v>
      </c>
      <c r="S33" s="21">
        <v>6</v>
      </c>
      <c r="T33" s="21">
        <v>0</v>
      </c>
      <c r="U33" s="21">
        <v>0</v>
      </c>
      <c r="V33" s="107">
        <v>0</v>
      </c>
      <c r="W33" s="95">
        <f t="shared" si="10"/>
        <v>41</v>
      </c>
      <c r="X33" s="69">
        <f>SUMPRODUCT(P33:V33*'Cover Page'!$C$47:$I$47)</f>
        <v>39.6</v>
      </c>
      <c r="Y33" s="76" t="str">
        <f>'TimeSelectableDiagram- Vehicles'!$AK25</f>
        <v>1245 - 1345</v>
      </c>
      <c r="Z33" s="79">
        <f t="shared" si="11"/>
        <v>163</v>
      </c>
      <c r="AA33" s="65">
        <f t="shared" si="12"/>
        <v>159</v>
      </c>
      <c r="AC33" s="31" t="s">
        <v>94</v>
      </c>
      <c r="AD33" s="106">
        <v>0</v>
      </c>
      <c r="AE33" s="21">
        <v>2</v>
      </c>
      <c r="AF33" s="21">
        <v>54</v>
      </c>
      <c r="AG33" s="21">
        <v>17</v>
      </c>
      <c r="AH33" s="21">
        <v>1</v>
      </c>
      <c r="AI33" s="21">
        <v>1</v>
      </c>
      <c r="AJ33" s="107">
        <v>1</v>
      </c>
      <c r="AK33" s="68">
        <f t="shared" si="13"/>
        <v>76</v>
      </c>
      <c r="AL33" s="69">
        <f>SUMPRODUCT(AD33:AJ33*'Cover Page'!$C$47:$I$47)</f>
        <v>77.599999999999994</v>
      </c>
      <c r="AM33" s="76" t="str">
        <f>'TimeSelectableDiagram- Vehicles'!$AK25</f>
        <v>1245 - 1345</v>
      </c>
      <c r="AN33" s="79">
        <f t="shared" si="14"/>
        <v>328</v>
      </c>
      <c r="AO33" s="65">
        <f t="shared" si="15"/>
        <v>335.79999999999995</v>
      </c>
    </row>
    <row r="34" spans="1:41" x14ac:dyDescent="0.25">
      <c r="A34" s="31" t="s">
        <v>96</v>
      </c>
      <c r="B34" s="106">
        <f t="shared" si="0"/>
        <v>1</v>
      </c>
      <c r="C34" s="21">
        <f t="shared" si="1"/>
        <v>4</v>
      </c>
      <c r="D34" s="21">
        <f t="shared" si="2"/>
        <v>77</v>
      </c>
      <c r="E34" s="21">
        <f t="shared" si="3"/>
        <v>34</v>
      </c>
      <c r="F34" s="21">
        <f t="shared" si="4"/>
        <v>1</v>
      </c>
      <c r="G34" s="21">
        <f t="shared" si="5"/>
        <v>1</v>
      </c>
      <c r="H34" s="107">
        <f t="shared" si="6"/>
        <v>3</v>
      </c>
      <c r="I34" s="68">
        <f t="shared" si="7"/>
        <v>121</v>
      </c>
      <c r="J34" s="69">
        <f>SUMPRODUCT(B34:H34*'Cover Page'!$C$47:$I$47)</f>
        <v>122.6</v>
      </c>
      <c r="K34" s="76" t="str">
        <f>'TimeSelectableDiagram- Vehicles'!$AK26</f>
        <v>1300 - 1400</v>
      </c>
      <c r="L34" s="79">
        <f t="shared" si="8"/>
        <v>506</v>
      </c>
      <c r="M34" s="65">
        <f t="shared" si="9"/>
        <v>513.79999999999995</v>
      </c>
      <c r="O34" s="92" t="s">
        <v>96</v>
      </c>
      <c r="P34" s="106">
        <v>0</v>
      </c>
      <c r="Q34" s="21">
        <v>2</v>
      </c>
      <c r="R34" s="21">
        <v>31</v>
      </c>
      <c r="S34" s="21">
        <v>5</v>
      </c>
      <c r="T34" s="21">
        <v>0</v>
      </c>
      <c r="U34" s="21">
        <v>0</v>
      </c>
      <c r="V34" s="107">
        <v>0</v>
      </c>
      <c r="W34" s="95">
        <f t="shared" si="10"/>
        <v>38</v>
      </c>
      <c r="X34" s="69">
        <f>SUMPRODUCT(P34:V34*'Cover Page'!$C$47:$I$47)</f>
        <v>36.799999999999997</v>
      </c>
      <c r="Y34" s="76" t="str">
        <f>'TimeSelectableDiagram- Vehicles'!$AK26</f>
        <v>1300 - 1400</v>
      </c>
      <c r="Z34" s="79">
        <f t="shared" si="11"/>
        <v>168</v>
      </c>
      <c r="AA34" s="65">
        <f t="shared" si="12"/>
        <v>163.60000000000002</v>
      </c>
      <c r="AC34" s="31" t="s">
        <v>96</v>
      </c>
      <c r="AD34" s="106">
        <v>1</v>
      </c>
      <c r="AE34" s="21">
        <v>2</v>
      </c>
      <c r="AF34" s="21">
        <v>46</v>
      </c>
      <c r="AG34" s="21">
        <v>29</v>
      </c>
      <c r="AH34" s="21">
        <v>1</v>
      </c>
      <c r="AI34" s="21">
        <v>1</v>
      </c>
      <c r="AJ34" s="107">
        <v>3</v>
      </c>
      <c r="AK34" s="68">
        <f t="shared" si="13"/>
        <v>83</v>
      </c>
      <c r="AL34" s="69">
        <f>SUMPRODUCT(AD34:AJ34*'Cover Page'!$C$47:$I$47)</f>
        <v>85.8</v>
      </c>
      <c r="AM34" s="76" t="str">
        <f>'TimeSelectableDiagram- Vehicles'!$AK26</f>
        <v>1300 - 1400</v>
      </c>
      <c r="AN34" s="79">
        <f t="shared" si="14"/>
        <v>338</v>
      </c>
      <c r="AO34" s="65">
        <f t="shared" si="15"/>
        <v>350.2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2</v>
      </c>
      <c r="D35" s="21">
        <f t="shared" si="2"/>
        <v>78</v>
      </c>
      <c r="E35" s="21">
        <f t="shared" si="3"/>
        <v>37</v>
      </c>
      <c r="F35" s="21">
        <f t="shared" si="4"/>
        <v>2</v>
      </c>
      <c r="G35" s="21">
        <f t="shared" si="5"/>
        <v>1</v>
      </c>
      <c r="H35" s="107">
        <f t="shared" si="6"/>
        <v>2</v>
      </c>
      <c r="I35" s="68">
        <f t="shared" si="7"/>
        <v>122</v>
      </c>
      <c r="J35" s="69">
        <f>SUMPRODUCT(B35:H35*'Cover Page'!$C$47:$I$47)</f>
        <v>125.1</v>
      </c>
      <c r="K35" s="76" t="str">
        <f>'TimeSelectableDiagram- Vehicles'!$AK27</f>
        <v>1315 - 1415</v>
      </c>
      <c r="L35" s="79">
        <f t="shared" si="8"/>
        <v>517</v>
      </c>
      <c r="M35" s="65">
        <f t="shared" si="9"/>
        <v>523.5</v>
      </c>
      <c r="O35" s="92" t="s">
        <v>98</v>
      </c>
      <c r="P35" s="106">
        <v>0</v>
      </c>
      <c r="Q35" s="21">
        <v>0</v>
      </c>
      <c r="R35" s="21">
        <v>30</v>
      </c>
      <c r="S35" s="21">
        <v>10</v>
      </c>
      <c r="T35" s="21">
        <v>0</v>
      </c>
      <c r="U35" s="21">
        <v>0</v>
      </c>
      <c r="V35" s="107">
        <v>0</v>
      </c>
      <c r="W35" s="95">
        <f t="shared" si="10"/>
        <v>40</v>
      </c>
      <c r="X35" s="69">
        <f>SUMPRODUCT(P35:V35*'Cover Page'!$C$47:$I$47)</f>
        <v>40</v>
      </c>
      <c r="Y35" s="76" t="str">
        <f>'TimeSelectableDiagram- Vehicles'!$AK27</f>
        <v>1315 - 1415</v>
      </c>
      <c r="Z35" s="79">
        <f t="shared" si="11"/>
        <v>179</v>
      </c>
      <c r="AA35" s="65">
        <f t="shared" si="12"/>
        <v>173.8</v>
      </c>
      <c r="AC35" s="31" t="s">
        <v>98</v>
      </c>
      <c r="AD35" s="106">
        <v>0</v>
      </c>
      <c r="AE35" s="21">
        <v>2</v>
      </c>
      <c r="AF35" s="21">
        <v>48</v>
      </c>
      <c r="AG35" s="21">
        <v>27</v>
      </c>
      <c r="AH35" s="21">
        <v>2</v>
      </c>
      <c r="AI35" s="21">
        <v>1</v>
      </c>
      <c r="AJ35" s="107">
        <v>2</v>
      </c>
      <c r="AK35" s="68">
        <f t="shared" si="13"/>
        <v>82</v>
      </c>
      <c r="AL35" s="69">
        <f>SUMPRODUCT(AD35:AJ35*'Cover Page'!$C$47:$I$47)</f>
        <v>85.1</v>
      </c>
      <c r="AM35" s="76" t="str">
        <f>'TimeSelectableDiagram- Vehicles'!$AK27</f>
        <v>1315 - 1415</v>
      </c>
      <c r="AN35" s="79">
        <f t="shared" si="14"/>
        <v>338</v>
      </c>
      <c r="AO35" s="65">
        <f t="shared" si="15"/>
        <v>349.7</v>
      </c>
    </row>
    <row r="36" spans="1:41" x14ac:dyDescent="0.25">
      <c r="A36" s="31" t="s">
        <v>100</v>
      </c>
      <c r="B36" s="106">
        <f t="shared" si="0"/>
        <v>2</v>
      </c>
      <c r="C36" s="21">
        <f t="shared" si="1"/>
        <v>3</v>
      </c>
      <c r="D36" s="21">
        <f t="shared" si="2"/>
        <v>92</v>
      </c>
      <c r="E36" s="21">
        <f t="shared" si="3"/>
        <v>32</v>
      </c>
      <c r="F36" s="21">
        <f t="shared" si="4"/>
        <v>0</v>
      </c>
      <c r="G36" s="21">
        <f t="shared" si="5"/>
        <v>1</v>
      </c>
      <c r="H36" s="107">
        <f t="shared" si="6"/>
        <v>1</v>
      </c>
      <c r="I36" s="68">
        <f t="shared" si="7"/>
        <v>131</v>
      </c>
      <c r="J36" s="69">
        <f>SUMPRODUCT(B36:H36*'Cover Page'!$C$47:$I$47)</f>
        <v>129.89999999999998</v>
      </c>
      <c r="K36" s="76" t="str">
        <f>'TimeSelectableDiagram- Vehicles'!$AK28</f>
        <v>1330 - 1430</v>
      </c>
      <c r="L36" s="79">
        <f t="shared" si="8"/>
        <v>527</v>
      </c>
      <c r="M36" s="65">
        <f t="shared" si="9"/>
        <v>532.70000000000005</v>
      </c>
      <c r="O36" s="92" t="s">
        <v>100</v>
      </c>
      <c r="P36" s="106">
        <v>1</v>
      </c>
      <c r="Q36" s="21">
        <v>1</v>
      </c>
      <c r="R36" s="21">
        <v>33</v>
      </c>
      <c r="S36" s="21">
        <v>9</v>
      </c>
      <c r="T36" s="21">
        <v>0</v>
      </c>
      <c r="U36" s="21">
        <v>0</v>
      </c>
      <c r="V36" s="107">
        <v>0</v>
      </c>
      <c r="W36" s="95">
        <f t="shared" si="10"/>
        <v>44</v>
      </c>
      <c r="X36" s="69">
        <f>SUMPRODUCT(P36:V36*'Cover Page'!$C$47:$I$47)</f>
        <v>42.6</v>
      </c>
      <c r="Y36" s="76" t="str">
        <f>'TimeSelectableDiagram- Vehicles'!$AK28</f>
        <v>1330 - 1430</v>
      </c>
      <c r="Z36" s="79">
        <f t="shared" si="11"/>
        <v>185</v>
      </c>
      <c r="AA36" s="65">
        <f t="shared" si="12"/>
        <v>180.3</v>
      </c>
      <c r="AC36" s="31" t="s">
        <v>100</v>
      </c>
      <c r="AD36" s="106">
        <v>1</v>
      </c>
      <c r="AE36" s="21">
        <v>2</v>
      </c>
      <c r="AF36" s="21">
        <v>59</v>
      </c>
      <c r="AG36" s="21">
        <v>23</v>
      </c>
      <c r="AH36" s="21">
        <v>0</v>
      </c>
      <c r="AI36" s="21">
        <v>1</v>
      </c>
      <c r="AJ36" s="107">
        <v>1</v>
      </c>
      <c r="AK36" s="68">
        <f t="shared" si="13"/>
        <v>87</v>
      </c>
      <c r="AL36" s="69">
        <f>SUMPRODUCT(AD36:AJ36*'Cover Page'!$C$47:$I$47)</f>
        <v>87.3</v>
      </c>
      <c r="AM36" s="76" t="str">
        <f>'TimeSelectableDiagram- Vehicles'!$AK28</f>
        <v>1330 - 1430</v>
      </c>
      <c r="AN36" s="79">
        <f t="shared" si="14"/>
        <v>342</v>
      </c>
      <c r="AO36" s="65">
        <f t="shared" si="15"/>
        <v>352.40000000000003</v>
      </c>
    </row>
    <row r="37" spans="1:41" x14ac:dyDescent="0.25">
      <c r="A37" s="31" t="s">
        <v>102</v>
      </c>
      <c r="B37" s="106">
        <f t="shared" si="0"/>
        <v>0</v>
      </c>
      <c r="C37" s="21">
        <f t="shared" si="1"/>
        <v>4</v>
      </c>
      <c r="D37" s="21">
        <f t="shared" si="2"/>
        <v>86</v>
      </c>
      <c r="E37" s="21">
        <f t="shared" si="3"/>
        <v>35</v>
      </c>
      <c r="F37" s="21">
        <f t="shared" si="4"/>
        <v>2</v>
      </c>
      <c r="G37" s="21">
        <f t="shared" si="5"/>
        <v>2</v>
      </c>
      <c r="H37" s="107">
        <f t="shared" si="6"/>
        <v>3</v>
      </c>
      <c r="I37" s="68">
        <f t="shared" si="7"/>
        <v>132</v>
      </c>
      <c r="J37" s="69">
        <f>SUMPRODUCT(B37:H37*'Cover Page'!$C$47:$I$47)</f>
        <v>136.19999999999999</v>
      </c>
      <c r="K37" s="76" t="str">
        <f>'TimeSelectableDiagram- Vehicles'!$AK29</f>
        <v>1345 - 1445</v>
      </c>
      <c r="L37" s="79">
        <f t="shared" si="8"/>
        <v>532</v>
      </c>
      <c r="M37" s="65">
        <f t="shared" si="9"/>
        <v>541.29999999999995</v>
      </c>
      <c r="O37" s="92" t="s">
        <v>102</v>
      </c>
      <c r="P37" s="106">
        <v>0</v>
      </c>
      <c r="Q37" s="21">
        <v>3</v>
      </c>
      <c r="R37" s="21">
        <v>32</v>
      </c>
      <c r="S37" s="21">
        <v>11</v>
      </c>
      <c r="T37" s="21">
        <v>0</v>
      </c>
      <c r="U37" s="21">
        <v>0</v>
      </c>
      <c r="V37" s="107">
        <v>0</v>
      </c>
      <c r="W37" s="95">
        <f t="shared" si="10"/>
        <v>46</v>
      </c>
      <c r="X37" s="69">
        <f>SUMPRODUCT(P37:V37*'Cover Page'!$C$47:$I$47)</f>
        <v>44.2</v>
      </c>
      <c r="Y37" s="76" t="str">
        <f>'TimeSelectableDiagram- Vehicles'!$AK29</f>
        <v>1345 - 1445</v>
      </c>
      <c r="Z37" s="79">
        <f t="shared" si="11"/>
        <v>193</v>
      </c>
      <c r="AA37" s="65">
        <f t="shared" si="12"/>
        <v>190.2</v>
      </c>
      <c r="AC37" s="31" t="s">
        <v>102</v>
      </c>
      <c r="AD37" s="106">
        <v>0</v>
      </c>
      <c r="AE37" s="21">
        <v>1</v>
      </c>
      <c r="AF37" s="21">
        <v>54</v>
      </c>
      <c r="AG37" s="21">
        <v>24</v>
      </c>
      <c r="AH37" s="21">
        <v>2</v>
      </c>
      <c r="AI37" s="21">
        <v>2</v>
      </c>
      <c r="AJ37" s="107">
        <v>3</v>
      </c>
      <c r="AK37" s="68">
        <f t="shared" si="13"/>
        <v>86</v>
      </c>
      <c r="AL37" s="69">
        <f>SUMPRODUCT(AD37:AJ37*'Cover Page'!$C$47:$I$47)</f>
        <v>92</v>
      </c>
      <c r="AM37" s="76" t="str">
        <f>'TimeSelectableDiagram- Vehicles'!$AK29</f>
        <v>1345 - 1445</v>
      </c>
      <c r="AN37" s="79">
        <f t="shared" si="14"/>
        <v>339</v>
      </c>
      <c r="AO37" s="65">
        <f t="shared" si="15"/>
        <v>351.1</v>
      </c>
    </row>
    <row r="38" spans="1:41" x14ac:dyDescent="0.25">
      <c r="A38" s="31" t="s">
        <v>104</v>
      </c>
      <c r="B38" s="106">
        <f t="shared" si="0"/>
        <v>1</v>
      </c>
      <c r="C38" s="21">
        <f t="shared" si="1"/>
        <v>4</v>
      </c>
      <c r="D38" s="21">
        <f t="shared" si="2"/>
        <v>94</v>
      </c>
      <c r="E38" s="21">
        <f t="shared" si="3"/>
        <v>27</v>
      </c>
      <c r="F38" s="21">
        <f t="shared" si="4"/>
        <v>5</v>
      </c>
      <c r="G38" s="21">
        <f t="shared" si="5"/>
        <v>0</v>
      </c>
      <c r="H38" s="107">
        <f t="shared" si="6"/>
        <v>1</v>
      </c>
      <c r="I38" s="68">
        <f t="shared" si="7"/>
        <v>132</v>
      </c>
      <c r="J38" s="69">
        <f>SUMPRODUCT(B38:H38*'Cover Page'!$C$47:$I$47)</f>
        <v>132.30000000000001</v>
      </c>
      <c r="K38" s="76" t="str">
        <f>'TimeSelectableDiagram- Vehicles'!$AK30</f>
        <v>1400 - 1500</v>
      </c>
      <c r="L38" s="79">
        <f t="shared" si="8"/>
        <v>544</v>
      </c>
      <c r="M38" s="65">
        <f t="shared" si="9"/>
        <v>542.90000000000009</v>
      </c>
      <c r="O38" s="92" t="s">
        <v>104</v>
      </c>
      <c r="P38" s="106">
        <v>1</v>
      </c>
      <c r="Q38" s="21">
        <v>2</v>
      </c>
      <c r="R38" s="21">
        <v>38</v>
      </c>
      <c r="S38" s="21">
        <v>8</v>
      </c>
      <c r="T38" s="21">
        <v>0</v>
      </c>
      <c r="U38" s="21">
        <v>0</v>
      </c>
      <c r="V38" s="107">
        <v>0</v>
      </c>
      <c r="W38" s="95">
        <f t="shared" si="10"/>
        <v>49</v>
      </c>
      <c r="X38" s="69">
        <f>SUMPRODUCT(P38:V38*'Cover Page'!$C$47:$I$47)</f>
        <v>47</v>
      </c>
      <c r="Y38" s="76" t="str">
        <f>'TimeSelectableDiagram- Vehicles'!$AK30</f>
        <v>1400 - 1500</v>
      </c>
      <c r="Z38" s="79">
        <f t="shared" si="11"/>
        <v>199</v>
      </c>
      <c r="AA38" s="65">
        <f t="shared" si="12"/>
        <v>195.8</v>
      </c>
      <c r="AC38" s="31" t="s">
        <v>104</v>
      </c>
      <c r="AD38" s="106">
        <v>0</v>
      </c>
      <c r="AE38" s="21">
        <v>2</v>
      </c>
      <c r="AF38" s="21">
        <v>56</v>
      </c>
      <c r="AG38" s="21">
        <v>19</v>
      </c>
      <c r="AH38" s="21">
        <v>5</v>
      </c>
      <c r="AI38" s="21">
        <v>0</v>
      </c>
      <c r="AJ38" s="107">
        <v>1</v>
      </c>
      <c r="AK38" s="68">
        <f t="shared" si="13"/>
        <v>83</v>
      </c>
      <c r="AL38" s="69">
        <f>SUMPRODUCT(AD38:AJ38*'Cover Page'!$C$47:$I$47)</f>
        <v>85.3</v>
      </c>
      <c r="AM38" s="76" t="str">
        <f>'TimeSelectableDiagram- Vehicles'!$AK30</f>
        <v>1400 - 1500</v>
      </c>
      <c r="AN38" s="79">
        <f t="shared" si="14"/>
        <v>345</v>
      </c>
      <c r="AO38" s="65">
        <f t="shared" si="15"/>
        <v>347.1</v>
      </c>
    </row>
    <row r="39" spans="1:41" x14ac:dyDescent="0.25">
      <c r="A39" s="31" t="s">
        <v>106</v>
      </c>
      <c r="B39" s="106">
        <f t="shared" si="0"/>
        <v>0</v>
      </c>
      <c r="C39" s="21">
        <f t="shared" si="1"/>
        <v>2</v>
      </c>
      <c r="D39" s="21">
        <f t="shared" si="2"/>
        <v>94</v>
      </c>
      <c r="E39" s="21">
        <f t="shared" si="3"/>
        <v>30</v>
      </c>
      <c r="F39" s="21">
        <f t="shared" si="4"/>
        <v>5</v>
      </c>
      <c r="G39" s="21">
        <f t="shared" si="5"/>
        <v>0</v>
      </c>
      <c r="H39" s="107">
        <f t="shared" si="6"/>
        <v>1</v>
      </c>
      <c r="I39" s="68">
        <f t="shared" si="7"/>
        <v>132</v>
      </c>
      <c r="J39" s="69">
        <f>SUMPRODUCT(B39:H39*'Cover Page'!$C$47:$I$47)</f>
        <v>134.30000000000001</v>
      </c>
      <c r="K39" s="76" t="str">
        <f>'TimeSelectableDiagram- Vehicles'!$AK31</f>
        <v>1415 - 1515</v>
      </c>
      <c r="L39" s="79">
        <f t="shared" si="8"/>
        <v>584</v>
      </c>
      <c r="M39" s="65">
        <f t="shared" si="9"/>
        <v>581.5</v>
      </c>
      <c r="O39" s="92" t="s">
        <v>106</v>
      </c>
      <c r="P39" s="106">
        <v>0</v>
      </c>
      <c r="Q39" s="21">
        <v>0</v>
      </c>
      <c r="R39" s="21">
        <v>35</v>
      </c>
      <c r="S39" s="21">
        <v>10</v>
      </c>
      <c r="T39" s="21">
        <v>1</v>
      </c>
      <c r="U39" s="21">
        <v>0</v>
      </c>
      <c r="V39" s="107">
        <v>0</v>
      </c>
      <c r="W39" s="95">
        <f t="shared" si="10"/>
        <v>46</v>
      </c>
      <c r="X39" s="69">
        <f>SUMPRODUCT(P39:V39*'Cover Page'!$C$47:$I$47)</f>
        <v>46.5</v>
      </c>
      <c r="Y39" s="76" t="str">
        <f>'TimeSelectableDiagram- Vehicles'!$AK31</f>
        <v>1415 - 1515</v>
      </c>
      <c r="Z39" s="79">
        <f t="shared" si="11"/>
        <v>210</v>
      </c>
      <c r="AA39" s="65">
        <f t="shared" si="12"/>
        <v>207.60000000000002</v>
      </c>
      <c r="AC39" s="31" t="s">
        <v>106</v>
      </c>
      <c r="AD39" s="106">
        <v>0</v>
      </c>
      <c r="AE39" s="21">
        <v>2</v>
      </c>
      <c r="AF39" s="21">
        <v>59</v>
      </c>
      <c r="AG39" s="21">
        <v>20</v>
      </c>
      <c r="AH39" s="21">
        <v>4</v>
      </c>
      <c r="AI39" s="21">
        <v>0</v>
      </c>
      <c r="AJ39" s="107">
        <v>1</v>
      </c>
      <c r="AK39" s="68">
        <f t="shared" si="13"/>
        <v>86</v>
      </c>
      <c r="AL39" s="69">
        <f>SUMPRODUCT(AD39:AJ39*'Cover Page'!$C$47:$I$47)</f>
        <v>87.8</v>
      </c>
      <c r="AM39" s="76" t="str">
        <f>'TimeSelectableDiagram- Vehicles'!$AK31</f>
        <v>1415 - 1515</v>
      </c>
      <c r="AN39" s="79">
        <f t="shared" si="14"/>
        <v>374</v>
      </c>
      <c r="AO39" s="65">
        <f t="shared" si="15"/>
        <v>373.9</v>
      </c>
    </row>
    <row r="40" spans="1:41" x14ac:dyDescent="0.25">
      <c r="A40" s="31" t="s">
        <v>108</v>
      </c>
      <c r="B40" s="106">
        <f t="shared" si="0"/>
        <v>0</v>
      </c>
      <c r="C40" s="21">
        <f t="shared" si="1"/>
        <v>5</v>
      </c>
      <c r="D40" s="21">
        <f t="shared" si="2"/>
        <v>89</v>
      </c>
      <c r="E40" s="21">
        <f t="shared" si="3"/>
        <v>34</v>
      </c>
      <c r="F40" s="21">
        <f t="shared" si="4"/>
        <v>5</v>
      </c>
      <c r="G40" s="21">
        <f t="shared" si="5"/>
        <v>0</v>
      </c>
      <c r="H40" s="107">
        <f t="shared" si="6"/>
        <v>3</v>
      </c>
      <c r="I40" s="68">
        <f t="shared" si="7"/>
        <v>136</v>
      </c>
      <c r="J40" s="69">
        <f>SUMPRODUCT(B40:H40*'Cover Page'!$C$47:$I$47)</f>
        <v>138.5</v>
      </c>
      <c r="K40" s="76" t="str">
        <f>'TimeSelectableDiagram- Vehicles'!$AK32</f>
        <v>1430 - 1530</v>
      </c>
      <c r="L40" s="79">
        <f t="shared" si="8"/>
        <v>554</v>
      </c>
      <c r="M40" s="65">
        <f t="shared" si="9"/>
        <v>550.5</v>
      </c>
      <c r="O40" s="92" t="s">
        <v>108</v>
      </c>
      <c r="P40" s="106">
        <v>0</v>
      </c>
      <c r="Q40" s="21">
        <v>0</v>
      </c>
      <c r="R40" s="21">
        <v>37</v>
      </c>
      <c r="S40" s="21">
        <v>14</v>
      </c>
      <c r="T40" s="21">
        <v>1</v>
      </c>
      <c r="U40" s="21">
        <v>0</v>
      </c>
      <c r="V40" s="107">
        <v>0</v>
      </c>
      <c r="W40" s="95">
        <f t="shared" si="10"/>
        <v>52</v>
      </c>
      <c r="X40" s="69">
        <f>SUMPRODUCT(P40:V40*'Cover Page'!$C$47:$I$47)</f>
        <v>52.5</v>
      </c>
      <c r="Y40" s="76" t="str">
        <f>'TimeSelectableDiagram- Vehicles'!$AK32</f>
        <v>1430 - 1530</v>
      </c>
      <c r="Z40" s="79">
        <f t="shared" si="11"/>
        <v>194</v>
      </c>
      <c r="AA40" s="65">
        <f t="shared" si="12"/>
        <v>190.29999999999998</v>
      </c>
      <c r="AC40" s="31" t="s">
        <v>108</v>
      </c>
      <c r="AD40" s="106">
        <v>0</v>
      </c>
      <c r="AE40" s="21">
        <v>5</v>
      </c>
      <c r="AF40" s="21">
        <v>52</v>
      </c>
      <c r="AG40" s="21">
        <v>20</v>
      </c>
      <c r="AH40" s="21">
        <v>4</v>
      </c>
      <c r="AI40" s="21">
        <v>0</v>
      </c>
      <c r="AJ40" s="107">
        <v>3</v>
      </c>
      <c r="AK40" s="68">
        <f t="shared" si="13"/>
        <v>84</v>
      </c>
      <c r="AL40" s="69">
        <f>SUMPRODUCT(AD40:AJ40*'Cover Page'!$C$47:$I$47)</f>
        <v>86</v>
      </c>
      <c r="AM40" s="76" t="str">
        <f>'TimeSelectableDiagram- Vehicles'!$AK32</f>
        <v>1430 - 1530</v>
      </c>
      <c r="AN40" s="79">
        <f t="shared" si="14"/>
        <v>360</v>
      </c>
      <c r="AO40" s="65">
        <f t="shared" si="15"/>
        <v>360.20000000000005</v>
      </c>
    </row>
    <row r="41" spans="1:41" x14ac:dyDescent="0.25">
      <c r="A41" s="31" t="s">
        <v>110</v>
      </c>
      <c r="B41" s="106">
        <f t="shared" si="0"/>
        <v>5</v>
      </c>
      <c r="C41" s="21">
        <f t="shared" si="1"/>
        <v>7</v>
      </c>
      <c r="D41" s="21">
        <f t="shared" si="2"/>
        <v>104</v>
      </c>
      <c r="E41" s="21">
        <f t="shared" si="3"/>
        <v>25</v>
      </c>
      <c r="F41" s="21">
        <f t="shared" si="4"/>
        <v>2</v>
      </c>
      <c r="G41" s="21">
        <f t="shared" si="5"/>
        <v>0</v>
      </c>
      <c r="H41" s="107">
        <f t="shared" si="6"/>
        <v>1</v>
      </c>
      <c r="I41" s="68">
        <f t="shared" si="7"/>
        <v>144</v>
      </c>
      <c r="J41" s="69">
        <f>SUMPRODUCT(B41:H41*'Cover Page'!$C$47:$I$47)</f>
        <v>137.80000000000001</v>
      </c>
      <c r="K41" s="76" t="str">
        <f>'TimeSelectableDiagram- Vehicles'!$AK33</f>
        <v>1445 - 1545</v>
      </c>
      <c r="L41" s="79">
        <f t="shared" si="8"/>
        <v>550</v>
      </c>
      <c r="M41" s="65">
        <f t="shared" si="9"/>
        <v>542.70000000000005</v>
      </c>
      <c r="O41" s="92" t="s">
        <v>110</v>
      </c>
      <c r="P41" s="106">
        <v>2</v>
      </c>
      <c r="Q41" s="21">
        <v>1</v>
      </c>
      <c r="R41" s="21">
        <v>43</v>
      </c>
      <c r="S41" s="21">
        <v>6</v>
      </c>
      <c r="T41" s="21">
        <v>0</v>
      </c>
      <c r="U41" s="21">
        <v>0</v>
      </c>
      <c r="V41" s="107">
        <v>0</v>
      </c>
      <c r="W41" s="95">
        <f t="shared" si="10"/>
        <v>52</v>
      </c>
      <c r="X41" s="69">
        <f>SUMPRODUCT(P41:V41*'Cover Page'!$C$47:$I$47)</f>
        <v>49.8</v>
      </c>
      <c r="Y41" s="76" t="str">
        <f>'TimeSelectableDiagram- Vehicles'!$AK33</f>
        <v>1445 - 1545</v>
      </c>
      <c r="Z41" s="79">
        <f t="shared" si="11"/>
        <v>186</v>
      </c>
      <c r="AA41" s="65">
        <f t="shared" si="12"/>
        <v>180.59999999999997</v>
      </c>
      <c r="AC41" s="31" t="s">
        <v>110</v>
      </c>
      <c r="AD41" s="106">
        <v>3</v>
      </c>
      <c r="AE41" s="21">
        <v>6</v>
      </c>
      <c r="AF41" s="21">
        <v>61</v>
      </c>
      <c r="AG41" s="21">
        <v>19</v>
      </c>
      <c r="AH41" s="21">
        <v>2</v>
      </c>
      <c r="AI41" s="21">
        <v>0</v>
      </c>
      <c r="AJ41" s="107">
        <v>1</v>
      </c>
      <c r="AK41" s="68">
        <f t="shared" si="13"/>
        <v>92</v>
      </c>
      <c r="AL41" s="69">
        <f>SUMPRODUCT(AD41:AJ41*'Cover Page'!$C$47:$I$47)</f>
        <v>88</v>
      </c>
      <c r="AM41" s="76" t="str">
        <f>'TimeSelectableDiagram- Vehicles'!$AK33</f>
        <v>1445 - 1545</v>
      </c>
      <c r="AN41" s="79">
        <f t="shared" si="14"/>
        <v>364</v>
      </c>
      <c r="AO41" s="65">
        <f t="shared" si="15"/>
        <v>362.1</v>
      </c>
    </row>
    <row r="42" spans="1:41" x14ac:dyDescent="0.25">
      <c r="A42" s="31" t="s">
        <v>52</v>
      </c>
      <c r="B42" s="106">
        <f t="shared" si="0"/>
        <v>0</v>
      </c>
      <c r="C42" s="21">
        <f t="shared" si="1"/>
        <v>6</v>
      </c>
      <c r="D42" s="21">
        <f t="shared" si="2"/>
        <v>126</v>
      </c>
      <c r="E42" s="21">
        <f t="shared" si="3"/>
        <v>37</v>
      </c>
      <c r="F42" s="21">
        <f t="shared" si="4"/>
        <v>1</v>
      </c>
      <c r="G42" s="21">
        <f t="shared" si="5"/>
        <v>0</v>
      </c>
      <c r="H42" s="107">
        <f t="shared" si="6"/>
        <v>2</v>
      </c>
      <c r="I42" s="68">
        <f t="shared" si="7"/>
        <v>172</v>
      </c>
      <c r="J42" s="69">
        <f>SUMPRODUCT(B42:H42*'Cover Page'!$C$47:$I$47)</f>
        <v>170.9</v>
      </c>
      <c r="K42" s="76" t="str">
        <f>'TimeSelectableDiagram- Vehicles'!$AK34</f>
        <v>1500 - 1600</v>
      </c>
      <c r="L42" s="79">
        <f t="shared" si="8"/>
        <v>531</v>
      </c>
      <c r="M42" s="65">
        <f t="shared" si="9"/>
        <v>527.5</v>
      </c>
      <c r="O42" s="92" t="s">
        <v>52</v>
      </c>
      <c r="P42" s="106">
        <v>0</v>
      </c>
      <c r="Q42" s="21">
        <v>2</v>
      </c>
      <c r="R42" s="21">
        <v>46</v>
      </c>
      <c r="S42" s="21">
        <v>12</v>
      </c>
      <c r="T42" s="21">
        <v>0</v>
      </c>
      <c r="U42" s="21">
        <v>0</v>
      </c>
      <c r="V42" s="107">
        <v>0</v>
      </c>
      <c r="W42" s="95">
        <f t="shared" si="10"/>
        <v>60</v>
      </c>
      <c r="X42" s="69">
        <f>SUMPRODUCT(P42:V42*'Cover Page'!$C$47:$I$47)</f>
        <v>58.8</v>
      </c>
      <c r="Y42" s="76" t="str">
        <f>'TimeSelectableDiagram- Vehicles'!$AK34</f>
        <v>1500 - 1600</v>
      </c>
      <c r="Z42" s="79">
        <f t="shared" si="11"/>
        <v>177</v>
      </c>
      <c r="AA42" s="65">
        <f t="shared" si="12"/>
        <v>171.20000000000002</v>
      </c>
      <c r="AC42" s="31" t="s">
        <v>52</v>
      </c>
      <c r="AD42" s="106">
        <v>0</v>
      </c>
      <c r="AE42" s="21">
        <v>4</v>
      </c>
      <c r="AF42" s="21">
        <v>80</v>
      </c>
      <c r="AG42" s="21">
        <v>25</v>
      </c>
      <c r="AH42" s="21">
        <v>1</v>
      </c>
      <c r="AI42" s="21">
        <v>0</v>
      </c>
      <c r="AJ42" s="107">
        <v>2</v>
      </c>
      <c r="AK42" s="68">
        <f t="shared" si="13"/>
        <v>112</v>
      </c>
      <c r="AL42" s="69">
        <f>SUMPRODUCT(AD42:AJ42*'Cover Page'!$C$47:$I$47)</f>
        <v>112.1</v>
      </c>
      <c r="AM42" s="76" t="str">
        <f>'TimeSelectableDiagram- Vehicles'!$AK34</f>
        <v>1500 - 1600</v>
      </c>
      <c r="AN42" s="79">
        <f t="shared" si="14"/>
        <v>354</v>
      </c>
      <c r="AO42" s="65">
        <f t="shared" si="15"/>
        <v>356.3</v>
      </c>
    </row>
    <row r="43" spans="1:41" x14ac:dyDescent="0.25">
      <c r="A43" s="31" t="s">
        <v>53</v>
      </c>
      <c r="B43" s="106">
        <f t="shared" si="0"/>
        <v>3</v>
      </c>
      <c r="C43" s="21">
        <f t="shared" si="1"/>
        <v>1</v>
      </c>
      <c r="D43" s="21">
        <f t="shared" si="2"/>
        <v>79</v>
      </c>
      <c r="E43" s="21">
        <f t="shared" si="3"/>
        <v>15</v>
      </c>
      <c r="F43" s="21">
        <f t="shared" si="4"/>
        <v>0</v>
      </c>
      <c r="G43" s="21">
        <f t="shared" si="5"/>
        <v>1</v>
      </c>
      <c r="H43" s="107">
        <f t="shared" si="6"/>
        <v>3</v>
      </c>
      <c r="I43" s="68">
        <f t="shared" si="7"/>
        <v>102</v>
      </c>
      <c r="J43" s="69">
        <f>SUMPRODUCT(B43:H43*'Cover Page'!$C$47:$I$47)</f>
        <v>103.3</v>
      </c>
      <c r="K43" s="76" t="str">
        <f>'TimeSelectableDiagram- Vehicles'!$AK35</f>
        <v>1515 - 1615</v>
      </c>
      <c r="L43" s="79">
        <f t="shared" si="8"/>
        <v>499</v>
      </c>
      <c r="M43" s="65">
        <f t="shared" si="9"/>
        <v>493.90000000000003</v>
      </c>
      <c r="O43" s="92" t="s">
        <v>53</v>
      </c>
      <c r="P43" s="106">
        <v>1</v>
      </c>
      <c r="Q43" s="21">
        <v>0</v>
      </c>
      <c r="R43" s="21">
        <v>25</v>
      </c>
      <c r="S43" s="21">
        <v>4</v>
      </c>
      <c r="T43" s="21">
        <v>0</v>
      </c>
      <c r="U43" s="21">
        <v>0</v>
      </c>
      <c r="V43" s="107">
        <v>0</v>
      </c>
      <c r="W43" s="95">
        <f t="shared" si="10"/>
        <v>30</v>
      </c>
      <c r="X43" s="69">
        <f>SUMPRODUCT(P43:V43*'Cover Page'!$C$47:$I$47)</f>
        <v>29.2</v>
      </c>
      <c r="Y43" s="76" t="str">
        <f>'TimeSelectableDiagram- Vehicles'!$AK35</f>
        <v>1515 - 1615</v>
      </c>
      <c r="Z43" s="79">
        <f t="shared" si="11"/>
        <v>162</v>
      </c>
      <c r="AA43" s="65">
        <f t="shared" si="12"/>
        <v>156</v>
      </c>
      <c r="AC43" s="31" t="s">
        <v>53</v>
      </c>
      <c r="AD43" s="106">
        <v>2</v>
      </c>
      <c r="AE43" s="21">
        <v>1</v>
      </c>
      <c r="AF43" s="21">
        <v>54</v>
      </c>
      <c r="AG43" s="21">
        <v>11</v>
      </c>
      <c r="AH43" s="21">
        <v>0</v>
      </c>
      <c r="AI43" s="21">
        <v>1</v>
      </c>
      <c r="AJ43" s="107">
        <v>3</v>
      </c>
      <c r="AK43" s="68">
        <f t="shared" si="13"/>
        <v>72</v>
      </c>
      <c r="AL43" s="69">
        <f>SUMPRODUCT(AD43:AJ43*'Cover Page'!$C$47:$I$47)</f>
        <v>74.099999999999994</v>
      </c>
      <c r="AM43" s="76" t="str">
        <f>'TimeSelectableDiagram- Vehicles'!$AK35</f>
        <v>1515 - 1615</v>
      </c>
      <c r="AN43" s="79">
        <f t="shared" si="14"/>
        <v>337</v>
      </c>
      <c r="AO43" s="65">
        <f t="shared" si="15"/>
        <v>337.9</v>
      </c>
    </row>
    <row r="44" spans="1:41" x14ac:dyDescent="0.25">
      <c r="A44" s="31" t="s">
        <v>54</v>
      </c>
      <c r="B44" s="106">
        <f t="shared" si="0"/>
        <v>1</v>
      </c>
      <c r="C44" s="21">
        <f t="shared" si="1"/>
        <v>5</v>
      </c>
      <c r="D44" s="21">
        <f t="shared" si="2"/>
        <v>106</v>
      </c>
      <c r="E44" s="21">
        <f t="shared" si="3"/>
        <v>17</v>
      </c>
      <c r="F44" s="21">
        <f t="shared" si="4"/>
        <v>1</v>
      </c>
      <c r="G44" s="21">
        <f t="shared" si="5"/>
        <v>0</v>
      </c>
      <c r="H44" s="107">
        <f t="shared" si="6"/>
        <v>2</v>
      </c>
      <c r="I44" s="68">
        <f t="shared" si="7"/>
        <v>132</v>
      </c>
      <c r="J44" s="69">
        <f>SUMPRODUCT(B44:H44*'Cover Page'!$C$47:$I$47)</f>
        <v>130.69999999999999</v>
      </c>
      <c r="K44" s="76" t="str">
        <f>'TimeSelectableDiagram- Vehicles'!$AK36</f>
        <v>1530 - 1630</v>
      </c>
      <c r="L44" s="79">
        <f t="shared" si="8"/>
        <v>524</v>
      </c>
      <c r="M44" s="65">
        <f t="shared" si="9"/>
        <v>516.6</v>
      </c>
      <c r="O44" s="92" t="s">
        <v>54</v>
      </c>
      <c r="P44" s="106">
        <v>0</v>
      </c>
      <c r="Q44" s="21">
        <v>2</v>
      </c>
      <c r="R44" s="21">
        <v>38</v>
      </c>
      <c r="S44" s="21">
        <v>4</v>
      </c>
      <c r="T44" s="21">
        <v>0</v>
      </c>
      <c r="U44" s="21">
        <v>0</v>
      </c>
      <c r="V44" s="107">
        <v>0</v>
      </c>
      <c r="W44" s="95">
        <f t="shared" si="10"/>
        <v>44</v>
      </c>
      <c r="X44" s="69">
        <f>SUMPRODUCT(P44:V44*'Cover Page'!$C$47:$I$47)</f>
        <v>42.8</v>
      </c>
      <c r="Y44" s="76" t="str">
        <f>'TimeSelectableDiagram- Vehicles'!$AK36</f>
        <v>1530 - 1630</v>
      </c>
      <c r="Z44" s="79">
        <f t="shared" si="11"/>
        <v>181</v>
      </c>
      <c r="AA44" s="65">
        <f t="shared" si="12"/>
        <v>175.7</v>
      </c>
      <c r="AC44" s="31" t="s">
        <v>54</v>
      </c>
      <c r="AD44" s="106">
        <v>1</v>
      </c>
      <c r="AE44" s="21">
        <v>3</v>
      </c>
      <c r="AF44" s="21">
        <v>68</v>
      </c>
      <c r="AG44" s="21">
        <v>13</v>
      </c>
      <c r="AH44" s="21">
        <v>1</v>
      </c>
      <c r="AI44" s="21">
        <v>0</v>
      </c>
      <c r="AJ44" s="107">
        <v>2</v>
      </c>
      <c r="AK44" s="68">
        <f t="shared" si="13"/>
        <v>88</v>
      </c>
      <c r="AL44" s="69">
        <f>SUMPRODUCT(AD44:AJ44*'Cover Page'!$C$47:$I$47)</f>
        <v>87.9</v>
      </c>
      <c r="AM44" s="76" t="str">
        <f>'TimeSelectableDiagram- Vehicles'!$AK36</f>
        <v>1530 - 1630</v>
      </c>
      <c r="AN44" s="79">
        <f t="shared" si="14"/>
        <v>343</v>
      </c>
      <c r="AO44" s="65">
        <f t="shared" si="15"/>
        <v>340.9</v>
      </c>
    </row>
    <row r="45" spans="1:41" x14ac:dyDescent="0.25">
      <c r="A45" s="31" t="s">
        <v>55</v>
      </c>
      <c r="B45" s="106">
        <f t="shared" si="0"/>
        <v>1</v>
      </c>
      <c r="C45" s="21">
        <f t="shared" si="1"/>
        <v>6</v>
      </c>
      <c r="D45" s="21">
        <f t="shared" si="2"/>
        <v>84</v>
      </c>
      <c r="E45" s="21">
        <f t="shared" si="3"/>
        <v>31</v>
      </c>
      <c r="F45" s="21">
        <f t="shared" si="4"/>
        <v>2</v>
      </c>
      <c r="G45" s="21">
        <f t="shared" si="5"/>
        <v>0</v>
      </c>
      <c r="H45" s="107">
        <f t="shared" si="6"/>
        <v>1</v>
      </c>
      <c r="I45" s="68">
        <f t="shared" si="7"/>
        <v>125</v>
      </c>
      <c r="J45" s="69">
        <f>SUMPRODUCT(B45:H45*'Cover Page'!$C$47:$I$47)</f>
        <v>122.6</v>
      </c>
      <c r="K45" s="76" t="str">
        <f>'TimeSelectableDiagram- Vehicles'!$AK37</f>
        <v>1545 - 1645</v>
      </c>
      <c r="L45" s="79">
        <f t="shared" si="8"/>
        <v>532</v>
      </c>
      <c r="M45" s="65">
        <f t="shared" si="9"/>
        <v>523.09999999999991</v>
      </c>
      <c r="O45" s="92" t="s">
        <v>55</v>
      </c>
      <c r="P45" s="106">
        <v>1</v>
      </c>
      <c r="Q45" s="21">
        <v>3</v>
      </c>
      <c r="R45" s="21">
        <v>32</v>
      </c>
      <c r="S45" s="21">
        <v>7</v>
      </c>
      <c r="T45" s="21">
        <v>0</v>
      </c>
      <c r="U45" s="21">
        <v>0</v>
      </c>
      <c r="V45" s="107">
        <v>0</v>
      </c>
      <c r="W45" s="95">
        <f t="shared" si="10"/>
        <v>43</v>
      </c>
      <c r="X45" s="69">
        <f>SUMPRODUCT(P45:V45*'Cover Page'!$C$47:$I$47)</f>
        <v>40.4</v>
      </c>
      <c r="Y45" s="76" t="str">
        <f>'TimeSelectableDiagram- Vehicles'!$AK37</f>
        <v>1545 - 1645</v>
      </c>
      <c r="Z45" s="79">
        <f t="shared" si="11"/>
        <v>192</v>
      </c>
      <c r="AA45" s="65">
        <f t="shared" si="12"/>
        <v>186.5</v>
      </c>
      <c r="AC45" s="31" t="s">
        <v>55</v>
      </c>
      <c r="AD45" s="106">
        <v>0</v>
      </c>
      <c r="AE45" s="21">
        <v>3</v>
      </c>
      <c r="AF45" s="21">
        <v>52</v>
      </c>
      <c r="AG45" s="21">
        <v>24</v>
      </c>
      <c r="AH45" s="21">
        <v>2</v>
      </c>
      <c r="AI45" s="21">
        <v>0</v>
      </c>
      <c r="AJ45" s="107">
        <v>1</v>
      </c>
      <c r="AK45" s="68">
        <f t="shared" si="13"/>
        <v>82</v>
      </c>
      <c r="AL45" s="69">
        <f>SUMPRODUCT(AD45:AJ45*'Cover Page'!$C$47:$I$47)</f>
        <v>82.2</v>
      </c>
      <c r="AM45" s="76" t="str">
        <f>'TimeSelectableDiagram- Vehicles'!$AK37</f>
        <v>1545 - 1645</v>
      </c>
      <c r="AN45" s="79">
        <f t="shared" si="14"/>
        <v>340</v>
      </c>
      <c r="AO45" s="65">
        <f t="shared" si="15"/>
        <v>336.6</v>
      </c>
    </row>
    <row r="46" spans="1:41" x14ac:dyDescent="0.25">
      <c r="A46" s="31" t="s">
        <v>34</v>
      </c>
      <c r="B46" s="106">
        <f t="shared" si="0"/>
        <v>2</v>
      </c>
      <c r="C46" s="21">
        <f t="shared" si="1"/>
        <v>6</v>
      </c>
      <c r="D46" s="21">
        <f t="shared" si="2"/>
        <v>106</v>
      </c>
      <c r="E46" s="21">
        <f t="shared" si="3"/>
        <v>23</v>
      </c>
      <c r="F46" s="21">
        <f t="shared" si="4"/>
        <v>1</v>
      </c>
      <c r="G46" s="21">
        <f t="shared" si="5"/>
        <v>0</v>
      </c>
      <c r="H46" s="107">
        <f t="shared" si="6"/>
        <v>2</v>
      </c>
      <c r="I46" s="68">
        <f t="shared" si="7"/>
        <v>140</v>
      </c>
      <c r="J46" s="69">
        <f>SUMPRODUCT(B46:H46*'Cover Page'!$C$47:$I$47)</f>
        <v>137.30000000000001</v>
      </c>
      <c r="K46" s="76" t="str">
        <f>'TimeSelectableDiagram- Vehicles'!$AK38</f>
        <v>1600 - 1700</v>
      </c>
      <c r="L46" s="79">
        <f t="shared" si="8"/>
        <v>545</v>
      </c>
      <c r="M46" s="65">
        <f t="shared" si="9"/>
        <v>533.5</v>
      </c>
      <c r="O46" s="92" t="s">
        <v>34</v>
      </c>
      <c r="P46" s="106">
        <v>1</v>
      </c>
      <c r="Q46" s="21">
        <v>1</v>
      </c>
      <c r="R46" s="21">
        <v>38</v>
      </c>
      <c r="S46" s="21">
        <v>5</v>
      </c>
      <c r="T46" s="21">
        <v>0</v>
      </c>
      <c r="U46" s="21">
        <v>0</v>
      </c>
      <c r="V46" s="107">
        <v>0</v>
      </c>
      <c r="W46" s="95">
        <f t="shared" si="10"/>
        <v>45</v>
      </c>
      <c r="X46" s="69">
        <f>SUMPRODUCT(P46:V46*'Cover Page'!$C$47:$I$47)</f>
        <v>43.6</v>
      </c>
      <c r="Y46" s="76" t="str">
        <f>'TimeSelectableDiagram- Vehicles'!$AK38</f>
        <v>1600 - 1700</v>
      </c>
      <c r="Z46" s="79">
        <f t="shared" si="11"/>
        <v>202</v>
      </c>
      <c r="AA46" s="65">
        <f t="shared" si="12"/>
        <v>197.1</v>
      </c>
      <c r="AC46" s="31" t="s">
        <v>34</v>
      </c>
      <c r="AD46" s="106">
        <v>1</v>
      </c>
      <c r="AE46" s="21">
        <v>5</v>
      </c>
      <c r="AF46" s="21">
        <v>68</v>
      </c>
      <c r="AG46" s="21">
        <v>18</v>
      </c>
      <c r="AH46" s="21">
        <v>1</v>
      </c>
      <c r="AI46" s="21">
        <v>0</v>
      </c>
      <c r="AJ46" s="107">
        <v>2</v>
      </c>
      <c r="AK46" s="68">
        <f t="shared" si="13"/>
        <v>95</v>
      </c>
      <c r="AL46" s="69">
        <f>SUMPRODUCT(AD46:AJ46*'Cover Page'!$C$47:$I$47)</f>
        <v>93.7</v>
      </c>
      <c r="AM46" s="76" t="str">
        <f>'TimeSelectableDiagram- Vehicles'!$AK38</f>
        <v>1600 - 1700</v>
      </c>
      <c r="AN46" s="79">
        <f t="shared" si="14"/>
        <v>343</v>
      </c>
      <c r="AO46" s="65">
        <f t="shared" si="15"/>
        <v>336.4</v>
      </c>
    </row>
    <row r="47" spans="1:41" x14ac:dyDescent="0.25">
      <c r="A47" s="31" t="s">
        <v>35</v>
      </c>
      <c r="B47" s="106">
        <f t="shared" si="0"/>
        <v>0</v>
      </c>
      <c r="C47" s="21">
        <f t="shared" si="1"/>
        <v>5</v>
      </c>
      <c r="D47" s="21">
        <f t="shared" si="2"/>
        <v>94</v>
      </c>
      <c r="E47" s="21">
        <f t="shared" si="3"/>
        <v>25</v>
      </c>
      <c r="F47" s="21">
        <f t="shared" si="4"/>
        <v>2</v>
      </c>
      <c r="G47" s="21">
        <f t="shared" si="5"/>
        <v>0</v>
      </c>
      <c r="H47" s="107">
        <f t="shared" si="6"/>
        <v>1</v>
      </c>
      <c r="I47" s="68">
        <f t="shared" si="7"/>
        <v>127</v>
      </c>
      <c r="J47" s="69">
        <f>SUMPRODUCT(B47:H47*'Cover Page'!$C$47:$I$47)</f>
        <v>126</v>
      </c>
      <c r="K47" s="76" t="str">
        <f>'TimeSelectableDiagram- Vehicles'!$AK39</f>
        <v>1615 - 1715</v>
      </c>
      <c r="L47" s="79">
        <f t="shared" si="8"/>
        <v>531</v>
      </c>
      <c r="M47" s="65">
        <f t="shared" si="9"/>
        <v>517</v>
      </c>
      <c r="O47" s="92" t="s">
        <v>35</v>
      </c>
      <c r="P47" s="106">
        <v>0</v>
      </c>
      <c r="Q47" s="21">
        <v>1</v>
      </c>
      <c r="R47" s="21">
        <v>39</v>
      </c>
      <c r="S47" s="21">
        <v>8</v>
      </c>
      <c r="T47" s="21">
        <v>1</v>
      </c>
      <c r="U47" s="21">
        <v>0</v>
      </c>
      <c r="V47" s="107">
        <v>0</v>
      </c>
      <c r="W47" s="95">
        <f t="shared" si="10"/>
        <v>49</v>
      </c>
      <c r="X47" s="69">
        <f>SUMPRODUCT(P47:V47*'Cover Page'!$C$47:$I$47)</f>
        <v>48.9</v>
      </c>
      <c r="Y47" s="76" t="str">
        <f>'TimeSelectableDiagram- Vehicles'!$AK39</f>
        <v>1615 - 1715</v>
      </c>
      <c r="Z47" s="79">
        <f t="shared" si="11"/>
        <v>215</v>
      </c>
      <c r="AA47" s="65">
        <f t="shared" si="12"/>
        <v>209.3</v>
      </c>
      <c r="AC47" s="31" t="s">
        <v>35</v>
      </c>
      <c r="AD47" s="106">
        <v>0</v>
      </c>
      <c r="AE47" s="21">
        <v>4</v>
      </c>
      <c r="AF47" s="21">
        <v>55</v>
      </c>
      <c r="AG47" s="21">
        <v>17</v>
      </c>
      <c r="AH47" s="21">
        <v>1</v>
      </c>
      <c r="AI47" s="21">
        <v>0</v>
      </c>
      <c r="AJ47" s="107">
        <v>1</v>
      </c>
      <c r="AK47" s="68">
        <f t="shared" si="13"/>
        <v>78</v>
      </c>
      <c r="AL47" s="69">
        <f>SUMPRODUCT(AD47:AJ47*'Cover Page'!$C$47:$I$47)</f>
        <v>77.099999999999994</v>
      </c>
      <c r="AM47" s="76" t="str">
        <f>'TimeSelectableDiagram- Vehicles'!$AK39</f>
        <v>1615 - 1715</v>
      </c>
      <c r="AN47" s="79">
        <f t="shared" si="14"/>
        <v>316</v>
      </c>
      <c r="AO47" s="65">
        <f t="shared" si="15"/>
        <v>307.7</v>
      </c>
    </row>
    <row r="48" spans="1:41" x14ac:dyDescent="0.25">
      <c r="A48" s="31" t="s">
        <v>36</v>
      </c>
      <c r="B48" s="106">
        <f t="shared" si="0"/>
        <v>2</v>
      </c>
      <c r="C48" s="21">
        <f t="shared" si="1"/>
        <v>7</v>
      </c>
      <c r="D48" s="21">
        <f t="shared" si="2"/>
        <v>104</v>
      </c>
      <c r="E48" s="21">
        <f t="shared" si="3"/>
        <v>23</v>
      </c>
      <c r="F48" s="21">
        <f t="shared" si="4"/>
        <v>2</v>
      </c>
      <c r="G48" s="21">
        <f t="shared" si="5"/>
        <v>0</v>
      </c>
      <c r="H48" s="107">
        <f t="shared" si="6"/>
        <v>2</v>
      </c>
      <c r="I48" s="68">
        <f t="shared" si="7"/>
        <v>140</v>
      </c>
      <c r="J48" s="69">
        <f>SUMPRODUCT(B48:H48*'Cover Page'!$C$47:$I$47)</f>
        <v>137.19999999999999</v>
      </c>
      <c r="K48" s="76" t="str">
        <f>'TimeSelectableDiagram- Vehicles'!$AK40</f>
        <v>1630 - 1730</v>
      </c>
      <c r="L48" s="79">
        <f t="shared" si="8"/>
        <v>541</v>
      </c>
      <c r="M48" s="65">
        <f t="shared" si="9"/>
        <v>518.70000000000005</v>
      </c>
      <c r="O48" s="92" t="s">
        <v>36</v>
      </c>
      <c r="P48" s="106">
        <v>1</v>
      </c>
      <c r="Q48" s="21">
        <v>1</v>
      </c>
      <c r="R48" s="21">
        <v>43</v>
      </c>
      <c r="S48" s="21">
        <v>10</v>
      </c>
      <c r="T48" s="21">
        <v>0</v>
      </c>
      <c r="U48" s="21">
        <v>0</v>
      </c>
      <c r="V48" s="107">
        <v>0</v>
      </c>
      <c r="W48" s="95">
        <f t="shared" si="10"/>
        <v>55</v>
      </c>
      <c r="X48" s="69">
        <f>SUMPRODUCT(P48:V48*'Cover Page'!$C$47:$I$47)</f>
        <v>53.6</v>
      </c>
      <c r="Y48" s="76" t="str">
        <f>'TimeSelectableDiagram- Vehicles'!$AK40</f>
        <v>1630 - 1730</v>
      </c>
      <c r="Z48" s="79">
        <f t="shared" si="11"/>
        <v>212</v>
      </c>
      <c r="AA48" s="65">
        <f t="shared" si="12"/>
        <v>202.89999999999998</v>
      </c>
      <c r="AC48" s="31" t="s">
        <v>36</v>
      </c>
      <c r="AD48" s="106">
        <v>1</v>
      </c>
      <c r="AE48" s="21">
        <v>6</v>
      </c>
      <c r="AF48" s="21">
        <v>61</v>
      </c>
      <c r="AG48" s="21">
        <v>13</v>
      </c>
      <c r="AH48" s="21">
        <v>2</v>
      </c>
      <c r="AI48" s="21">
        <v>0</v>
      </c>
      <c r="AJ48" s="107">
        <v>2</v>
      </c>
      <c r="AK48" s="68">
        <f t="shared" si="13"/>
        <v>85</v>
      </c>
      <c r="AL48" s="69">
        <f>SUMPRODUCT(AD48:AJ48*'Cover Page'!$C$47:$I$47)</f>
        <v>83.6</v>
      </c>
      <c r="AM48" s="76" t="str">
        <f>'TimeSelectableDiagram- Vehicles'!$AK40</f>
        <v>1630 - 1730</v>
      </c>
      <c r="AN48" s="79">
        <f t="shared" si="14"/>
        <v>329</v>
      </c>
      <c r="AO48" s="65">
        <f t="shared" si="15"/>
        <v>315.8</v>
      </c>
    </row>
    <row r="49" spans="1:41" x14ac:dyDescent="0.25">
      <c r="A49" s="31" t="s">
        <v>37</v>
      </c>
      <c r="B49" s="106">
        <f t="shared" si="0"/>
        <v>3</v>
      </c>
      <c r="C49" s="21">
        <f t="shared" si="1"/>
        <v>6</v>
      </c>
      <c r="D49" s="21">
        <f t="shared" si="2"/>
        <v>111</v>
      </c>
      <c r="E49" s="21">
        <f t="shared" si="3"/>
        <v>17</v>
      </c>
      <c r="F49" s="21">
        <f t="shared" si="4"/>
        <v>0</v>
      </c>
      <c r="G49" s="21">
        <f t="shared" si="5"/>
        <v>0</v>
      </c>
      <c r="H49" s="107">
        <f t="shared" si="6"/>
        <v>1</v>
      </c>
      <c r="I49" s="68">
        <f t="shared" si="7"/>
        <v>138</v>
      </c>
      <c r="J49" s="69">
        <f>SUMPRODUCT(B49:H49*'Cover Page'!$C$47:$I$47)</f>
        <v>133</v>
      </c>
      <c r="K49" s="76" t="str">
        <f>'TimeSelectableDiagram- Vehicles'!$AK41</f>
        <v>1645 - 1745</v>
      </c>
      <c r="L49" s="79">
        <f t="shared" si="8"/>
        <v>531</v>
      </c>
      <c r="M49" s="65">
        <f t="shared" si="9"/>
        <v>505.8</v>
      </c>
      <c r="O49" s="92" t="s">
        <v>37</v>
      </c>
      <c r="P49" s="106">
        <v>1</v>
      </c>
      <c r="Q49" s="21">
        <v>2</v>
      </c>
      <c r="R49" s="21">
        <v>45</v>
      </c>
      <c r="S49" s="21">
        <v>5</v>
      </c>
      <c r="T49" s="21">
        <v>0</v>
      </c>
      <c r="U49" s="21">
        <v>0</v>
      </c>
      <c r="V49" s="107">
        <v>0</v>
      </c>
      <c r="W49" s="95">
        <f t="shared" si="10"/>
        <v>53</v>
      </c>
      <c r="X49" s="69">
        <f>SUMPRODUCT(P49:V49*'Cover Page'!$C$47:$I$47)</f>
        <v>51</v>
      </c>
      <c r="Y49" s="76" t="str">
        <f>'TimeSelectableDiagram- Vehicles'!$AK41</f>
        <v>1645 - 1745</v>
      </c>
      <c r="Z49" s="79">
        <f t="shared" si="11"/>
        <v>200</v>
      </c>
      <c r="AA49" s="65">
        <f t="shared" si="12"/>
        <v>189.60000000000002</v>
      </c>
      <c r="AC49" s="31" t="s">
        <v>37</v>
      </c>
      <c r="AD49" s="106">
        <v>2</v>
      </c>
      <c r="AE49" s="21">
        <v>4</v>
      </c>
      <c r="AF49" s="21">
        <v>66</v>
      </c>
      <c r="AG49" s="21">
        <v>12</v>
      </c>
      <c r="AH49" s="21">
        <v>0</v>
      </c>
      <c r="AI49" s="21">
        <v>0</v>
      </c>
      <c r="AJ49" s="107">
        <v>1</v>
      </c>
      <c r="AK49" s="68">
        <f t="shared" si="13"/>
        <v>85</v>
      </c>
      <c r="AL49" s="69">
        <f>SUMPRODUCT(AD49:AJ49*'Cover Page'!$C$47:$I$47)</f>
        <v>82</v>
      </c>
      <c r="AM49" s="76" t="str">
        <f>'TimeSelectableDiagram- Vehicles'!$AK41</f>
        <v>1645 - 1745</v>
      </c>
      <c r="AN49" s="79">
        <f t="shared" si="14"/>
        <v>331</v>
      </c>
      <c r="AO49" s="65">
        <f t="shared" si="15"/>
        <v>316.2</v>
      </c>
    </row>
    <row r="50" spans="1:41" x14ac:dyDescent="0.25">
      <c r="A50" s="31" t="s">
        <v>26</v>
      </c>
      <c r="B50" s="106">
        <f t="shared" si="0"/>
        <v>3</v>
      </c>
      <c r="C50" s="21">
        <f t="shared" si="1"/>
        <v>8</v>
      </c>
      <c r="D50" s="21">
        <f t="shared" si="2"/>
        <v>94</v>
      </c>
      <c r="E50" s="21">
        <f t="shared" si="3"/>
        <v>19</v>
      </c>
      <c r="F50" s="21">
        <f t="shared" si="4"/>
        <v>0</v>
      </c>
      <c r="G50" s="21">
        <f t="shared" si="5"/>
        <v>0</v>
      </c>
      <c r="H50" s="107">
        <f t="shared" si="6"/>
        <v>2</v>
      </c>
      <c r="I50" s="68">
        <f t="shared" si="7"/>
        <v>126</v>
      </c>
      <c r="J50" s="69">
        <f>SUMPRODUCT(B50:H50*'Cover Page'!$C$47:$I$47)</f>
        <v>120.8</v>
      </c>
      <c r="K50" s="76" t="str">
        <f>'TimeSelectableDiagram- Vehicles'!$AK42</f>
        <v>1700 - 1800</v>
      </c>
      <c r="L50" s="79">
        <f t="shared" si="8"/>
        <v>530</v>
      </c>
      <c r="M50" s="65">
        <f t="shared" si="9"/>
        <v>504</v>
      </c>
      <c r="O50" s="92" t="s">
        <v>26</v>
      </c>
      <c r="P50" s="106">
        <v>2</v>
      </c>
      <c r="Q50" s="21">
        <v>1</v>
      </c>
      <c r="R50" s="21">
        <v>45</v>
      </c>
      <c r="S50" s="21">
        <v>10</v>
      </c>
      <c r="T50" s="21">
        <v>0</v>
      </c>
      <c r="U50" s="21">
        <v>0</v>
      </c>
      <c r="V50" s="107">
        <v>0</v>
      </c>
      <c r="W50" s="95">
        <f t="shared" si="10"/>
        <v>58</v>
      </c>
      <c r="X50" s="69">
        <f>SUMPRODUCT(P50:V50*'Cover Page'!$C$47:$I$47)</f>
        <v>55.8</v>
      </c>
      <c r="Y50" s="76" t="str">
        <f>'TimeSelectableDiagram- Vehicles'!$AK42</f>
        <v>1700 - 1800</v>
      </c>
      <c r="Z50" s="79">
        <f t="shared" si="11"/>
        <v>215</v>
      </c>
      <c r="AA50" s="65">
        <f t="shared" si="12"/>
        <v>203.39999999999998</v>
      </c>
      <c r="AC50" s="31" t="s">
        <v>26</v>
      </c>
      <c r="AD50" s="106">
        <v>1</v>
      </c>
      <c r="AE50" s="21">
        <v>7</v>
      </c>
      <c r="AF50" s="21">
        <v>49</v>
      </c>
      <c r="AG50" s="21">
        <v>9</v>
      </c>
      <c r="AH50" s="21">
        <v>0</v>
      </c>
      <c r="AI50" s="21">
        <v>0</v>
      </c>
      <c r="AJ50" s="107">
        <v>2</v>
      </c>
      <c r="AK50" s="68">
        <f t="shared" si="13"/>
        <v>68</v>
      </c>
      <c r="AL50" s="69">
        <f>SUMPRODUCT(AD50:AJ50*'Cover Page'!$C$47:$I$47)</f>
        <v>65</v>
      </c>
      <c r="AM50" s="76" t="str">
        <f>'TimeSelectableDiagram- Vehicles'!$AK42</f>
        <v>1700 - 1800</v>
      </c>
      <c r="AN50" s="79">
        <f t="shared" si="14"/>
        <v>315</v>
      </c>
      <c r="AO50" s="65">
        <f t="shared" si="15"/>
        <v>300.60000000000002</v>
      </c>
    </row>
    <row r="51" spans="1:41" x14ac:dyDescent="0.25">
      <c r="A51" s="31" t="s">
        <v>27</v>
      </c>
      <c r="B51" s="106">
        <f t="shared" si="0"/>
        <v>6</v>
      </c>
      <c r="C51" s="21">
        <f t="shared" si="1"/>
        <v>10</v>
      </c>
      <c r="D51" s="21">
        <f t="shared" si="2"/>
        <v>99</v>
      </c>
      <c r="E51" s="21">
        <f t="shared" si="3"/>
        <v>20</v>
      </c>
      <c r="F51" s="21">
        <f t="shared" si="4"/>
        <v>1</v>
      </c>
      <c r="G51" s="21">
        <f t="shared" si="5"/>
        <v>0</v>
      </c>
      <c r="H51" s="107">
        <f t="shared" si="6"/>
        <v>1</v>
      </c>
      <c r="I51" s="68">
        <f t="shared" si="7"/>
        <v>137</v>
      </c>
      <c r="J51" s="69">
        <f>SUMPRODUCT(B51:H51*'Cover Page'!$C$47:$I$47)</f>
        <v>127.7</v>
      </c>
      <c r="K51" s="76" t="str">
        <f>'TimeSelectableDiagram- Vehicles'!$AK43</f>
        <v>1715 - 1815</v>
      </c>
      <c r="L51" s="79">
        <f t="shared" si="8"/>
        <v>541</v>
      </c>
      <c r="M51" s="65">
        <f t="shared" si="9"/>
        <v>516.29999999999995</v>
      </c>
      <c r="O51" s="92" t="s">
        <v>27</v>
      </c>
      <c r="P51" s="106">
        <v>2</v>
      </c>
      <c r="Q51" s="21">
        <v>4</v>
      </c>
      <c r="R51" s="21">
        <v>35</v>
      </c>
      <c r="S51" s="21">
        <v>4</v>
      </c>
      <c r="T51" s="21">
        <v>1</v>
      </c>
      <c r="U51" s="21">
        <v>0</v>
      </c>
      <c r="V51" s="107">
        <v>0</v>
      </c>
      <c r="W51" s="95">
        <f t="shared" si="10"/>
        <v>46</v>
      </c>
      <c r="X51" s="69">
        <f>SUMPRODUCT(P51:V51*'Cover Page'!$C$47:$I$47)</f>
        <v>42.5</v>
      </c>
      <c r="Y51" s="76" t="str">
        <f>'TimeSelectableDiagram- Vehicles'!$AK43</f>
        <v>1715 - 1815</v>
      </c>
      <c r="Z51" s="79">
        <f t="shared" si="11"/>
        <v>224</v>
      </c>
      <c r="AA51" s="65">
        <f t="shared" si="12"/>
        <v>212</v>
      </c>
      <c r="AC51" s="31" t="s">
        <v>27</v>
      </c>
      <c r="AD51" s="106">
        <v>4</v>
      </c>
      <c r="AE51" s="21">
        <v>6</v>
      </c>
      <c r="AF51" s="21">
        <v>64</v>
      </c>
      <c r="AG51" s="21">
        <v>16</v>
      </c>
      <c r="AH51" s="21">
        <v>0</v>
      </c>
      <c r="AI51" s="21">
        <v>0</v>
      </c>
      <c r="AJ51" s="107">
        <v>1</v>
      </c>
      <c r="AK51" s="68">
        <f t="shared" si="13"/>
        <v>91</v>
      </c>
      <c r="AL51" s="69">
        <f>SUMPRODUCT(AD51:AJ51*'Cover Page'!$C$47:$I$47)</f>
        <v>85.2</v>
      </c>
      <c r="AM51" s="76" t="str">
        <f>'TimeSelectableDiagram- Vehicles'!$AK43</f>
        <v>1715 - 1815</v>
      </c>
      <c r="AN51" s="79">
        <f t="shared" si="14"/>
        <v>317</v>
      </c>
      <c r="AO51" s="65">
        <f t="shared" si="15"/>
        <v>304.3</v>
      </c>
    </row>
    <row r="52" spans="1:41" x14ac:dyDescent="0.25">
      <c r="A52" s="31" t="s">
        <v>28</v>
      </c>
      <c r="B52" s="106">
        <f t="shared" si="0"/>
        <v>5</v>
      </c>
      <c r="C52" s="21">
        <f t="shared" si="1"/>
        <v>7</v>
      </c>
      <c r="D52" s="21">
        <f t="shared" si="2"/>
        <v>100</v>
      </c>
      <c r="E52" s="21">
        <f t="shared" si="3"/>
        <v>15</v>
      </c>
      <c r="F52" s="21">
        <f t="shared" si="4"/>
        <v>1</v>
      </c>
      <c r="G52" s="21">
        <f t="shared" si="5"/>
        <v>0</v>
      </c>
      <c r="H52" s="107">
        <f t="shared" si="6"/>
        <v>2</v>
      </c>
      <c r="I52" s="68">
        <f t="shared" si="7"/>
        <v>130</v>
      </c>
      <c r="J52" s="69">
        <f>SUMPRODUCT(B52:H52*'Cover Page'!$C$47:$I$47)</f>
        <v>124.3</v>
      </c>
      <c r="K52" s="76" t="str">
        <f>'TimeSelectableDiagram- Vehicles'!$AK44</f>
        <v>1730 - 1830</v>
      </c>
      <c r="L52" s="79">
        <f t="shared" si="8"/>
        <v>573</v>
      </c>
      <c r="M52" s="65">
        <f t="shared" si="9"/>
        <v>548.79999999999995</v>
      </c>
      <c r="O52" s="92" t="s">
        <v>28</v>
      </c>
      <c r="P52" s="106">
        <v>1</v>
      </c>
      <c r="Q52" s="21">
        <v>4</v>
      </c>
      <c r="R52" s="21">
        <v>33</v>
      </c>
      <c r="S52" s="21">
        <v>4</v>
      </c>
      <c r="T52" s="21">
        <v>1</v>
      </c>
      <c r="U52" s="21">
        <v>0</v>
      </c>
      <c r="V52" s="107">
        <v>0</v>
      </c>
      <c r="W52" s="95">
        <f t="shared" si="10"/>
        <v>43</v>
      </c>
      <c r="X52" s="69">
        <f>SUMPRODUCT(P52:V52*'Cover Page'!$C$47:$I$47)</f>
        <v>40.299999999999997</v>
      </c>
      <c r="Y52" s="76" t="str">
        <f>'TimeSelectableDiagram- Vehicles'!$AK44</f>
        <v>1730 - 1830</v>
      </c>
      <c r="Z52" s="79">
        <f t="shared" si="11"/>
        <v>238</v>
      </c>
      <c r="AA52" s="65">
        <f t="shared" si="12"/>
        <v>225.9</v>
      </c>
      <c r="AC52" s="31" t="s">
        <v>28</v>
      </c>
      <c r="AD52" s="106">
        <v>4</v>
      </c>
      <c r="AE52" s="21">
        <v>3</v>
      </c>
      <c r="AF52" s="21">
        <v>67</v>
      </c>
      <c r="AG52" s="21">
        <v>11</v>
      </c>
      <c r="AH52" s="21">
        <v>0</v>
      </c>
      <c r="AI52" s="21">
        <v>0</v>
      </c>
      <c r="AJ52" s="107">
        <v>2</v>
      </c>
      <c r="AK52" s="68">
        <f t="shared" si="13"/>
        <v>87</v>
      </c>
      <c r="AL52" s="69">
        <f>SUMPRODUCT(AD52:AJ52*'Cover Page'!$C$47:$I$47)</f>
        <v>84</v>
      </c>
      <c r="AM52" s="76" t="str">
        <f>'TimeSelectableDiagram- Vehicles'!$AK44</f>
        <v>1730 - 1830</v>
      </c>
      <c r="AN52" s="79">
        <f t="shared" si="14"/>
        <v>335</v>
      </c>
      <c r="AO52" s="65">
        <f t="shared" si="15"/>
        <v>322.90000000000003</v>
      </c>
    </row>
    <row r="53" spans="1:41" x14ac:dyDescent="0.25">
      <c r="A53" s="31" t="s">
        <v>29</v>
      </c>
      <c r="B53" s="106">
        <f t="shared" si="0"/>
        <v>1</v>
      </c>
      <c r="C53" s="21">
        <f t="shared" si="1"/>
        <v>10</v>
      </c>
      <c r="D53" s="21">
        <f t="shared" si="2"/>
        <v>110</v>
      </c>
      <c r="E53" s="21">
        <f t="shared" si="3"/>
        <v>15</v>
      </c>
      <c r="F53" s="21">
        <f t="shared" si="4"/>
        <v>0</v>
      </c>
      <c r="G53" s="21">
        <f t="shared" si="5"/>
        <v>0</v>
      </c>
      <c r="H53" s="107">
        <f t="shared" si="6"/>
        <v>1</v>
      </c>
      <c r="I53" s="68">
        <f t="shared" si="7"/>
        <v>137</v>
      </c>
      <c r="J53" s="69">
        <f>SUMPRODUCT(B53:H53*'Cover Page'!$C$47:$I$47)</f>
        <v>131.19999999999999</v>
      </c>
      <c r="K53" s="76" t="str">
        <f>'TimeSelectableDiagram- Vehicles'!$AK45</f>
        <v>1745 - 1845</v>
      </c>
      <c r="L53" s="79">
        <f t="shared" si="8"/>
        <v>595</v>
      </c>
      <c r="M53" s="65">
        <f t="shared" si="9"/>
        <v>570.79999999999995</v>
      </c>
      <c r="O53" s="92" t="s">
        <v>29</v>
      </c>
      <c r="P53" s="106">
        <v>1</v>
      </c>
      <c r="Q53" s="21">
        <v>4</v>
      </c>
      <c r="R53" s="21">
        <v>55</v>
      </c>
      <c r="S53" s="21">
        <v>8</v>
      </c>
      <c r="T53" s="21">
        <v>0</v>
      </c>
      <c r="U53" s="21">
        <v>0</v>
      </c>
      <c r="V53" s="107">
        <v>0</v>
      </c>
      <c r="W53" s="95">
        <f t="shared" si="10"/>
        <v>68</v>
      </c>
      <c r="X53" s="69">
        <f>SUMPRODUCT(P53:V53*'Cover Page'!$C$47:$I$47)</f>
        <v>64.8</v>
      </c>
      <c r="Y53" s="76" t="str">
        <f>'TimeSelectableDiagram- Vehicles'!$AK45</f>
        <v>1745 - 1845</v>
      </c>
      <c r="Z53" s="79">
        <f t="shared" si="11"/>
        <v>253</v>
      </c>
      <c r="AA53" s="65">
        <f t="shared" si="12"/>
        <v>241.39999999999998</v>
      </c>
      <c r="AC53" s="31" t="s">
        <v>29</v>
      </c>
      <c r="AD53" s="106">
        <v>0</v>
      </c>
      <c r="AE53" s="21">
        <v>6</v>
      </c>
      <c r="AF53" s="21">
        <v>55</v>
      </c>
      <c r="AG53" s="21">
        <v>7</v>
      </c>
      <c r="AH53" s="21">
        <v>0</v>
      </c>
      <c r="AI53" s="21">
        <v>0</v>
      </c>
      <c r="AJ53" s="107">
        <v>1</v>
      </c>
      <c r="AK53" s="68">
        <f t="shared" si="13"/>
        <v>69</v>
      </c>
      <c r="AL53" s="69">
        <f>SUMPRODUCT(AD53:AJ53*'Cover Page'!$C$47:$I$47)</f>
        <v>66.400000000000006</v>
      </c>
      <c r="AM53" s="76" t="str">
        <f>'TimeSelectableDiagram- Vehicles'!$AK45</f>
        <v>1745 - 1845</v>
      </c>
      <c r="AN53" s="79">
        <f t="shared" si="14"/>
        <v>342</v>
      </c>
      <c r="AO53" s="65">
        <f t="shared" si="15"/>
        <v>329.40000000000003</v>
      </c>
    </row>
    <row r="54" spans="1:41" ht="15.75" thickBot="1" x14ac:dyDescent="0.3">
      <c r="A54" s="31" t="s">
        <v>60</v>
      </c>
      <c r="B54" s="106">
        <f t="shared" si="0"/>
        <v>3</v>
      </c>
      <c r="C54" s="21">
        <f t="shared" si="1"/>
        <v>8</v>
      </c>
      <c r="D54" s="21">
        <f t="shared" si="2"/>
        <v>113</v>
      </c>
      <c r="E54" s="21">
        <f t="shared" si="3"/>
        <v>10</v>
      </c>
      <c r="F54" s="21">
        <f t="shared" si="4"/>
        <v>0</v>
      </c>
      <c r="G54" s="21">
        <f t="shared" si="5"/>
        <v>1</v>
      </c>
      <c r="H54" s="107">
        <f t="shared" si="6"/>
        <v>2</v>
      </c>
      <c r="I54" s="68">
        <f t="shared" si="7"/>
        <v>137</v>
      </c>
      <c r="J54" s="69">
        <f>SUMPRODUCT(B54:H54*'Cover Page'!$C$47:$I$47)</f>
        <v>133.1</v>
      </c>
      <c r="K54" s="77" t="str">
        <f>'TimeSelectableDiagram- Vehicles'!$AK46</f>
        <v>1800 - 1900</v>
      </c>
      <c r="L54" s="80">
        <f t="shared" si="8"/>
        <v>583</v>
      </c>
      <c r="M54" s="66">
        <f t="shared" si="9"/>
        <v>558</v>
      </c>
      <c r="O54" s="92" t="s">
        <v>60</v>
      </c>
      <c r="P54" s="106">
        <v>1</v>
      </c>
      <c r="Q54" s="21">
        <v>3</v>
      </c>
      <c r="R54" s="21">
        <v>57</v>
      </c>
      <c r="S54" s="21">
        <v>6</v>
      </c>
      <c r="T54" s="21">
        <v>0</v>
      </c>
      <c r="U54" s="21">
        <v>0</v>
      </c>
      <c r="V54" s="107">
        <v>0</v>
      </c>
      <c r="W54" s="95">
        <f t="shared" si="10"/>
        <v>67</v>
      </c>
      <c r="X54" s="69">
        <f>SUMPRODUCT(P54:V54*'Cover Page'!$C$47:$I$47)</f>
        <v>64.400000000000006</v>
      </c>
      <c r="Y54" s="77" t="str">
        <f>'TimeSelectableDiagram- Vehicles'!$AK46</f>
        <v>1800 - 1900</v>
      </c>
      <c r="Z54" s="80">
        <f t="shared" si="11"/>
        <v>230</v>
      </c>
      <c r="AA54" s="66">
        <f t="shared" si="12"/>
        <v>220.8</v>
      </c>
      <c r="AC54" s="31" t="s">
        <v>60</v>
      </c>
      <c r="AD54" s="106">
        <v>2</v>
      </c>
      <c r="AE54" s="21">
        <v>5</v>
      </c>
      <c r="AF54" s="21">
        <v>56</v>
      </c>
      <c r="AG54" s="21">
        <v>4</v>
      </c>
      <c r="AH54" s="21">
        <v>0</v>
      </c>
      <c r="AI54" s="21">
        <v>1</v>
      </c>
      <c r="AJ54" s="107">
        <v>2</v>
      </c>
      <c r="AK54" s="68">
        <f t="shared" si="13"/>
        <v>70</v>
      </c>
      <c r="AL54" s="69">
        <f>SUMPRODUCT(AD54:AJ54*'Cover Page'!$C$47:$I$47)</f>
        <v>68.7</v>
      </c>
      <c r="AM54" s="77" t="str">
        <f>'TimeSelectableDiagram- Vehicles'!$AK46</f>
        <v>1800 - 1900</v>
      </c>
      <c r="AN54" s="80">
        <f t="shared" si="14"/>
        <v>353</v>
      </c>
      <c r="AO54" s="66">
        <f t="shared" si="15"/>
        <v>337.2</v>
      </c>
    </row>
    <row r="55" spans="1:41" x14ac:dyDescent="0.25">
      <c r="A55" s="31" t="s">
        <v>61</v>
      </c>
      <c r="B55" s="106">
        <f t="shared" si="0"/>
        <v>1</v>
      </c>
      <c r="C55" s="21">
        <f t="shared" si="1"/>
        <v>15</v>
      </c>
      <c r="D55" s="21">
        <f t="shared" si="2"/>
        <v>134</v>
      </c>
      <c r="E55" s="21">
        <f t="shared" si="3"/>
        <v>18</v>
      </c>
      <c r="F55" s="21">
        <f t="shared" si="4"/>
        <v>0</v>
      </c>
      <c r="G55" s="21">
        <f t="shared" si="5"/>
        <v>0</v>
      </c>
      <c r="H55" s="107">
        <f t="shared" si="6"/>
        <v>1</v>
      </c>
      <c r="I55" s="68">
        <f t="shared" si="7"/>
        <v>169</v>
      </c>
      <c r="J55" s="69">
        <f>SUMPRODUCT(B55:H55*'Cover Page'!$C$47:$I$47)</f>
        <v>160.19999999999999</v>
      </c>
      <c r="K55" s="22"/>
      <c r="L55" s="22"/>
      <c r="M55" s="22"/>
      <c r="O55" s="92" t="s">
        <v>61</v>
      </c>
      <c r="P55" s="106">
        <v>0</v>
      </c>
      <c r="Q55" s="21">
        <v>6</v>
      </c>
      <c r="R55" s="21">
        <v>46</v>
      </c>
      <c r="S55" s="21">
        <v>8</v>
      </c>
      <c r="T55" s="21">
        <v>0</v>
      </c>
      <c r="U55" s="21">
        <v>0</v>
      </c>
      <c r="V55" s="107">
        <v>0</v>
      </c>
      <c r="W55" s="95">
        <f t="shared" si="10"/>
        <v>60</v>
      </c>
      <c r="X55" s="69">
        <f>SUMPRODUCT(P55:V55*'Cover Page'!$C$47:$I$47)</f>
        <v>56.4</v>
      </c>
      <c r="Y55" s="22"/>
      <c r="Z55" s="22"/>
      <c r="AA55" s="22"/>
      <c r="AC55" s="31" t="s">
        <v>61</v>
      </c>
      <c r="AD55" s="106">
        <v>1</v>
      </c>
      <c r="AE55" s="21">
        <v>9</v>
      </c>
      <c r="AF55" s="21">
        <v>88</v>
      </c>
      <c r="AG55" s="21">
        <v>10</v>
      </c>
      <c r="AH55" s="21">
        <v>0</v>
      </c>
      <c r="AI55" s="21">
        <v>0</v>
      </c>
      <c r="AJ55" s="107">
        <v>1</v>
      </c>
      <c r="AK55" s="68">
        <f t="shared" si="13"/>
        <v>109</v>
      </c>
      <c r="AL55" s="69">
        <f>SUMPRODUCT(AD55:AJ55*'Cover Page'!$C$47:$I$47)</f>
        <v>103.8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4</v>
      </c>
      <c r="C56" s="21">
        <f t="shared" si="1"/>
        <v>8</v>
      </c>
      <c r="D56" s="21">
        <f t="shared" si="2"/>
        <v>122</v>
      </c>
      <c r="E56" s="21">
        <f t="shared" si="3"/>
        <v>16</v>
      </c>
      <c r="F56" s="21">
        <f t="shared" si="4"/>
        <v>0</v>
      </c>
      <c r="G56" s="21">
        <f t="shared" si="5"/>
        <v>1</v>
      </c>
      <c r="H56" s="107">
        <f t="shared" si="6"/>
        <v>1</v>
      </c>
      <c r="I56" s="68">
        <f t="shared" si="7"/>
        <v>152</v>
      </c>
      <c r="J56" s="69">
        <f>SUMPRODUCT(B56:H56*'Cover Page'!$C$47:$I$47)</f>
        <v>146.30000000000001</v>
      </c>
      <c r="K56" s="23"/>
      <c r="L56" s="23"/>
      <c r="M56" s="23"/>
      <c r="O56" s="92" t="s">
        <v>62</v>
      </c>
      <c r="P56" s="106">
        <v>2</v>
      </c>
      <c r="Q56" s="21">
        <v>1</v>
      </c>
      <c r="R56" s="21">
        <v>49</v>
      </c>
      <c r="S56" s="21">
        <v>6</v>
      </c>
      <c r="T56" s="21">
        <v>0</v>
      </c>
      <c r="U56" s="21">
        <v>0</v>
      </c>
      <c r="V56" s="107">
        <v>0</v>
      </c>
      <c r="W56" s="95">
        <f t="shared" si="10"/>
        <v>58</v>
      </c>
      <c r="X56" s="69">
        <f>SUMPRODUCT(P56:V56*'Cover Page'!$C$47:$I$47)</f>
        <v>55.8</v>
      </c>
      <c r="Y56" s="23"/>
      <c r="Z56" s="23"/>
      <c r="AA56" s="23"/>
      <c r="AC56" s="31" t="s">
        <v>62</v>
      </c>
      <c r="AD56" s="106">
        <v>2</v>
      </c>
      <c r="AE56" s="21">
        <v>7</v>
      </c>
      <c r="AF56" s="21">
        <v>73</v>
      </c>
      <c r="AG56" s="21">
        <v>10</v>
      </c>
      <c r="AH56" s="21">
        <v>0</v>
      </c>
      <c r="AI56" s="21">
        <v>1</v>
      </c>
      <c r="AJ56" s="107">
        <v>1</v>
      </c>
      <c r="AK56" s="68">
        <f t="shared" si="13"/>
        <v>94</v>
      </c>
      <c r="AL56" s="69">
        <f>SUMPRODUCT(AD56:AJ56*'Cover Page'!$C$47:$I$47)</f>
        <v>90.5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4</v>
      </c>
      <c r="C57" s="109">
        <f t="shared" si="1"/>
        <v>9</v>
      </c>
      <c r="D57" s="109">
        <f t="shared" si="2"/>
        <v>93</v>
      </c>
      <c r="E57" s="109">
        <f t="shared" si="3"/>
        <v>17</v>
      </c>
      <c r="F57" s="109">
        <f t="shared" si="4"/>
        <v>0</v>
      </c>
      <c r="G57" s="109">
        <f t="shared" si="5"/>
        <v>0</v>
      </c>
      <c r="H57" s="110">
        <f t="shared" si="6"/>
        <v>2</v>
      </c>
      <c r="I57" s="70">
        <f t="shared" si="7"/>
        <v>125</v>
      </c>
      <c r="J57" s="71">
        <f>SUMPRODUCT(B57:H57*'Cover Page'!$C$47:$I$47)</f>
        <v>118.4</v>
      </c>
      <c r="K57" s="23"/>
      <c r="L57" s="23"/>
      <c r="M57" s="23"/>
      <c r="O57" s="93" t="s">
        <v>63</v>
      </c>
      <c r="P57" s="108">
        <v>1</v>
      </c>
      <c r="Q57" s="109">
        <v>0</v>
      </c>
      <c r="R57" s="109">
        <v>37</v>
      </c>
      <c r="S57" s="109">
        <v>7</v>
      </c>
      <c r="T57" s="109">
        <v>0</v>
      </c>
      <c r="U57" s="109">
        <v>0</v>
      </c>
      <c r="V57" s="110">
        <v>0</v>
      </c>
      <c r="W57" s="96">
        <f t="shared" si="10"/>
        <v>45</v>
      </c>
      <c r="X57" s="71">
        <f>SUMPRODUCT(P57:V57*'Cover Page'!$C$47:$I$47)</f>
        <v>44.2</v>
      </c>
      <c r="Y57" s="23"/>
      <c r="Z57" s="23"/>
      <c r="AA57" s="23"/>
      <c r="AC57" s="32" t="s">
        <v>63</v>
      </c>
      <c r="AD57" s="108">
        <v>3</v>
      </c>
      <c r="AE57" s="109">
        <v>9</v>
      </c>
      <c r="AF57" s="109">
        <v>56</v>
      </c>
      <c r="AG57" s="109">
        <v>10</v>
      </c>
      <c r="AH57" s="109">
        <v>0</v>
      </c>
      <c r="AI57" s="109">
        <v>0</v>
      </c>
      <c r="AJ57" s="110">
        <v>2</v>
      </c>
      <c r="AK57" s="70">
        <f t="shared" si="13"/>
        <v>80</v>
      </c>
      <c r="AL57" s="71">
        <f>SUMPRODUCT(AD57:AJ57*'Cover Page'!$C$47:$I$47)</f>
        <v>74.2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95</v>
      </c>
      <c r="C58" s="29">
        <f t="shared" ref="C58:J58" si="16">SUM(C10:C57)</f>
        <v>226</v>
      </c>
      <c r="D58" s="29">
        <f t="shared" si="16"/>
        <v>4861</v>
      </c>
      <c r="E58" s="29">
        <f t="shared" si="16"/>
        <v>1349</v>
      </c>
      <c r="F58" s="29">
        <f t="shared" si="16"/>
        <v>94</v>
      </c>
      <c r="G58" s="29">
        <f t="shared" si="16"/>
        <v>30</v>
      </c>
      <c r="H58" s="35">
        <f t="shared" si="16"/>
        <v>83</v>
      </c>
      <c r="I58" s="72">
        <f t="shared" si="16"/>
        <v>6738</v>
      </c>
      <c r="J58" s="67">
        <f t="shared" si="16"/>
        <v>6695.4</v>
      </c>
      <c r="K58" s="23"/>
      <c r="L58" s="23"/>
      <c r="M58" s="23"/>
      <c r="O58" s="33" t="s">
        <v>117</v>
      </c>
      <c r="P58" s="100">
        <f>SUM(P10:P57)</f>
        <v>46</v>
      </c>
      <c r="Q58" s="101">
        <f t="shared" ref="Q58:X58" si="17">SUM(Q10:Q57)</f>
        <v>74</v>
      </c>
      <c r="R58" s="101">
        <f t="shared" si="17"/>
        <v>2096</v>
      </c>
      <c r="S58" s="101">
        <f t="shared" si="17"/>
        <v>476</v>
      </c>
      <c r="T58" s="101">
        <f t="shared" si="17"/>
        <v>14</v>
      </c>
      <c r="U58" s="101">
        <f t="shared" si="17"/>
        <v>1</v>
      </c>
      <c r="V58" s="102">
        <f t="shared" si="17"/>
        <v>0</v>
      </c>
      <c r="W58" s="72">
        <f t="shared" si="17"/>
        <v>2707</v>
      </c>
      <c r="X58" s="67">
        <f t="shared" si="17"/>
        <v>2634.1000000000008</v>
      </c>
      <c r="Y58" s="23"/>
      <c r="Z58" s="23"/>
      <c r="AA58" s="23"/>
      <c r="AC58" s="33" t="s">
        <v>117</v>
      </c>
      <c r="AD58" s="30">
        <f>SUM(AD10:AD57)</f>
        <v>49</v>
      </c>
      <c r="AE58" s="29">
        <f t="shared" ref="AE58:AL58" si="18">SUM(AE10:AE57)</f>
        <v>152</v>
      </c>
      <c r="AF58" s="29">
        <f t="shared" si="18"/>
        <v>2765</v>
      </c>
      <c r="AG58" s="29">
        <f t="shared" si="18"/>
        <v>873</v>
      </c>
      <c r="AH58" s="29">
        <f t="shared" si="18"/>
        <v>80</v>
      </c>
      <c r="AI58" s="29">
        <f t="shared" si="18"/>
        <v>29</v>
      </c>
      <c r="AJ58" s="35">
        <f t="shared" si="18"/>
        <v>83</v>
      </c>
      <c r="AK58" s="72">
        <f t="shared" si="18"/>
        <v>4031</v>
      </c>
      <c r="AL58" s="67">
        <f t="shared" si="18"/>
        <v>4061.2999999999993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Wednesday 12th, October 2022&amp;C&amp;"-,Regular"VS Traffic Data Services for:
London Borough of Lambeth&amp;R&amp;"-,Regular"Page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J5.03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J5.03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J5.03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Wednesday 12th,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Wednesday 12th,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Wednesday 12th,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Vehicles'!$AM$3</f>
        <v>Valley Rd</v>
      </c>
      <c r="O6" s="2" t="s">
        <v>116</v>
      </c>
      <c r="P6" s="2" t="str">
        <f ca="1">'TimeSelectableDiagram- Vehicles'!$AM$3</f>
        <v>Valley Rd</v>
      </c>
      <c r="AC6" s="2" t="s">
        <v>116</v>
      </c>
      <c r="AD6" s="2" t="str">
        <f ca="1">'TimeSelectableDiagram- Vehicles'!$AM$3</f>
        <v>Valley Rd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Valley Rd: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Vehicles'!$R$7&amp;" - Left to "&amp;'TimeSelectableDiagram- Vehicles'!$W$18</f>
        <v>05 05 - Left to Streatham Common N (East)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Vehicles'!$Q$7&amp;" - Right to "&amp;'TimeSelectableDiagram- Vehicles'!$J$15</f>
        <v>05 06 - Right to Streatham Common N (West)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3</v>
      </c>
      <c r="C10" s="104">
        <f t="shared" ref="C10:C57" si="1">SUM(Q10,AE10)</f>
        <v>1</v>
      </c>
      <c r="D10" s="104">
        <f t="shared" ref="D10:D57" si="2">SUM(R10,AF10)</f>
        <v>17</v>
      </c>
      <c r="E10" s="104">
        <f t="shared" ref="E10:E57" si="3">SUM(S10,AG10)</f>
        <v>4</v>
      </c>
      <c r="F10" s="104">
        <f t="shared" ref="F10:F57" si="4">SUM(T10,AH10)</f>
        <v>1</v>
      </c>
      <c r="G10" s="104">
        <f t="shared" ref="G10:G57" si="5">SUM(U10,AI10)</f>
        <v>0</v>
      </c>
      <c r="H10" s="105">
        <f t="shared" ref="H10:H57" si="6">SUM(V10,AJ10)</f>
        <v>0</v>
      </c>
      <c r="I10" s="73">
        <f t="shared" ref="I10:I57" si="7">SUM(B10:H10)</f>
        <v>26</v>
      </c>
      <c r="J10" s="74">
        <f>SUMPRODUCT(B10:H10*'Cover Page'!$C$47:$I$47)</f>
        <v>23.5</v>
      </c>
      <c r="K10" s="75" t="str">
        <f>'TimeSelectableDiagram- Vehicles'!$AK2</f>
        <v>0700 - 0800</v>
      </c>
      <c r="L10" s="78">
        <f t="shared" ref="L10:L54" si="8">SUM(I10:I13)</f>
        <v>122</v>
      </c>
      <c r="M10" s="64">
        <f t="shared" ref="M10:M54" si="9">SUM(J10:J13)</f>
        <v>109.69999999999999</v>
      </c>
      <c r="O10" s="91" t="s">
        <v>30</v>
      </c>
      <c r="P10" s="103">
        <v>0</v>
      </c>
      <c r="Q10" s="104">
        <v>0</v>
      </c>
      <c r="R10" s="104">
        <v>1</v>
      </c>
      <c r="S10" s="104">
        <v>1</v>
      </c>
      <c r="T10" s="104">
        <v>0</v>
      </c>
      <c r="U10" s="104">
        <v>0</v>
      </c>
      <c r="V10" s="105">
        <v>0</v>
      </c>
      <c r="W10" s="94">
        <f t="shared" ref="W10:W57" si="10">SUM(P10:V10)</f>
        <v>2</v>
      </c>
      <c r="X10" s="74">
        <f>SUMPRODUCT(P10:V10*'Cover Page'!$C$47:$I$47)</f>
        <v>2</v>
      </c>
      <c r="Y10" s="75" t="str">
        <f>'TimeSelectableDiagram- Vehicles'!$AK2</f>
        <v>0700 - 0800</v>
      </c>
      <c r="Z10" s="78">
        <f t="shared" ref="Z10:Z54" si="11">SUM(W10:W13)</f>
        <v>12</v>
      </c>
      <c r="AA10" s="64">
        <f t="shared" ref="AA10:AA54" si="12">SUM(X10:X13)</f>
        <v>12</v>
      </c>
      <c r="AC10" s="34" t="s">
        <v>30</v>
      </c>
      <c r="AD10" s="103">
        <v>3</v>
      </c>
      <c r="AE10" s="104">
        <v>1</v>
      </c>
      <c r="AF10" s="104">
        <v>16</v>
      </c>
      <c r="AG10" s="104">
        <v>3</v>
      </c>
      <c r="AH10" s="104">
        <v>1</v>
      </c>
      <c r="AI10" s="104">
        <v>0</v>
      </c>
      <c r="AJ10" s="105">
        <v>0</v>
      </c>
      <c r="AK10" s="73">
        <f t="shared" ref="AK10:AK57" si="13">SUM(AD10:AJ10)</f>
        <v>24</v>
      </c>
      <c r="AL10" s="74">
        <f>SUMPRODUCT(AD10:AJ10*'Cover Page'!$C$47:$I$47)</f>
        <v>21.5</v>
      </c>
      <c r="AM10" s="75" t="str">
        <f>'TimeSelectableDiagram- Vehicles'!$AK2</f>
        <v>0700 - 0800</v>
      </c>
      <c r="AN10" s="78">
        <f t="shared" ref="AN10:AN54" si="14">SUM(AK10:AK13)</f>
        <v>110</v>
      </c>
      <c r="AO10" s="64">
        <f t="shared" ref="AO10:AO54" si="15">SUM(AL10:AL13)</f>
        <v>97.699999999999989</v>
      </c>
    </row>
    <row r="11" spans="1:50" x14ac:dyDescent="0.25">
      <c r="A11" s="31" t="s">
        <v>31</v>
      </c>
      <c r="B11" s="106">
        <f t="shared" si="0"/>
        <v>2</v>
      </c>
      <c r="C11" s="21">
        <f t="shared" si="1"/>
        <v>2</v>
      </c>
      <c r="D11" s="21">
        <f t="shared" si="2"/>
        <v>15</v>
      </c>
      <c r="E11" s="21">
        <f t="shared" si="3"/>
        <v>6</v>
      </c>
      <c r="F11" s="21">
        <f t="shared" si="4"/>
        <v>0</v>
      </c>
      <c r="G11" s="21">
        <f t="shared" si="5"/>
        <v>0</v>
      </c>
      <c r="H11" s="107">
        <f t="shared" si="6"/>
        <v>0</v>
      </c>
      <c r="I11" s="68">
        <f t="shared" si="7"/>
        <v>25</v>
      </c>
      <c r="J11" s="69">
        <f>SUMPRODUCT(B11:H11*'Cover Page'!$C$47:$I$47)</f>
        <v>22.2</v>
      </c>
      <c r="K11" s="76" t="str">
        <f>'TimeSelectableDiagram- Vehicles'!$AK3</f>
        <v>0715 - 0815</v>
      </c>
      <c r="L11" s="79">
        <f t="shared" si="8"/>
        <v>128</v>
      </c>
      <c r="M11" s="65">
        <f t="shared" si="9"/>
        <v>117.39999999999999</v>
      </c>
      <c r="O11" s="92" t="s">
        <v>31</v>
      </c>
      <c r="P11" s="106">
        <v>0</v>
      </c>
      <c r="Q11" s="21">
        <v>0</v>
      </c>
      <c r="R11" s="21">
        <v>3</v>
      </c>
      <c r="S11" s="21">
        <v>1</v>
      </c>
      <c r="T11" s="21">
        <v>0</v>
      </c>
      <c r="U11" s="21">
        <v>0</v>
      </c>
      <c r="V11" s="107">
        <v>0</v>
      </c>
      <c r="W11" s="95">
        <f t="shared" si="10"/>
        <v>4</v>
      </c>
      <c r="X11" s="69">
        <f>SUMPRODUCT(P11:V11*'Cover Page'!$C$47:$I$47)</f>
        <v>4</v>
      </c>
      <c r="Y11" s="76" t="str">
        <f>'TimeSelectableDiagram- Vehicles'!$AK3</f>
        <v>0715 - 0815</v>
      </c>
      <c r="Z11" s="79">
        <f t="shared" si="11"/>
        <v>12</v>
      </c>
      <c r="AA11" s="65">
        <f t="shared" si="12"/>
        <v>12</v>
      </c>
      <c r="AC11" s="31" t="s">
        <v>31</v>
      </c>
      <c r="AD11" s="106">
        <v>2</v>
      </c>
      <c r="AE11" s="21">
        <v>2</v>
      </c>
      <c r="AF11" s="21">
        <v>12</v>
      </c>
      <c r="AG11" s="21">
        <v>5</v>
      </c>
      <c r="AH11" s="21">
        <v>0</v>
      </c>
      <c r="AI11" s="21">
        <v>0</v>
      </c>
      <c r="AJ11" s="107">
        <v>0</v>
      </c>
      <c r="AK11" s="68">
        <f t="shared" si="13"/>
        <v>21</v>
      </c>
      <c r="AL11" s="69">
        <f>SUMPRODUCT(AD11:AJ11*'Cover Page'!$C$47:$I$47)</f>
        <v>18.2</v>
      </c>
      <c r="AM11" s="76" t="str">
        <f>'TimeSelectableDiagram- Vehicles'!$AK3</f>
        <v>0715 - 0815</v>
      </c>
      <c r="AN11" s="79">
        <f t="shared" si="14"/>
        <v>116</v>
      </c>
      <c r="AO11" s="65">
        <f t="shared" si="15"/>
        <v>105.39999999999999</v>
      </c>
    </row>
    <row r="12" spans="1:50" x14ac:dyDescent="0.25">
      <c r="A12" s="31" t="s">
        <v>32</v>
      </c>
      <c r="B12" s="106">
        <f t="shared" si="0"/>
        <v>4</v>
      </c>
      <c r="C12" s="21">
        <f t="shared" si="1"/>
        <v>4</v>
      </c>
      <c r="D12" s="21">
        <f t="shared" si="2"/>
        <v>21</v>
      </c>
      <c r="E12" s="21">
        <f t="shared" si="3"/>
        <v>5</v>
      </c>
      <c r="F12" s="21">
        <f t="shared" si="4"/>
        <v>0</v>
      </c>
      <c r="G12" s="21">
        <f t="shared" si="5"/>
        <v>0</v>
      </c>
      <c r="H12" s="107">
        <f t="shared" si="6"/>
        <v>0</v>
      </c>
      <c r="I12" s="68">
        <f t="shared" si="7"/>
        <v>34</v>
      </c>
      <c r="J12" s="69">
        <f>SUMPRODUCT(B12:H12*'Cover Page'!$C$47:$I$47)</f>
        <v>28.4</v>
      </c>
      <c r="K12" s="76" t="str">
        <f>'TimeSelectableDiagram- Vehicles'!$AK4</f>
        <v>0730 - 0830</v>
      </c>
      <c r="L12" s="79">
        <f t="shared" si="8"/>
        <v>160</v>
      </c>
      <c r="M12" s="65">
        <f t="shared" si="9"/>
        <v>151.4</v>
      </c>
      <c r="O12" s="92" t="s">
        <v>32</v>
      </c>
      <c r="P12" s="106">
        <v>0</v>
      </c>
      <c r="Q12" s="21">
        <v>0</v>
      </c>
      <c r="R12" s="21">
        <v>0</v>
      </c>
      <c r="S12" s="21">
        <v>1</v>
      </c>
      <c r="T12" s="21">
        <v>0</v>
      </c>
      <c r="U12" s="21">
        <v>0</v>
      </c>
      <c r="V12" s="107">
        <v>0</v>
      </c>
      <c r="W12" s="95">
        <f t="shared" si="10"/>
        <v>1</v>
      </c>
      <c r="X12" s="69">
        <f>SUMPRODUCT(P12:V12*'Cover Page'!$C$47:$I$47)</f>
        <v>1</v>
      </c>
      <c r="Y12" s="76" t="str">
        <f>'TimeSelectableDiagram- Vehicles'!$AK4</f>
        <v>0730 - 0830</v>
      </c>
      <c r="Z12" s="79">
        <f t="shared" si="11"/>
        <v>11</v>
      </c>
      <c r="AA12" s="65">
        <f t="shared" si="12"/>
        <v>11</v>
      </c>
      <c r="AC12" s="31" t="s">
        <v>32</v>
      </c>
      <c r="AD12" s="106">
        <v>4</v>
      </c>
      <c r="AE12" s="21">
        <v>4</v>
      </c>
      <c r="AF12" s="21">
        <v>21</v>
      </c>
      <c r="AG12" s="21">
        <v>4</v>
      </c>
      <c r="AH12" s="21">
        <v>0</v>
      </c>
      <c r="AI12" s="21">
        <v>0</v>
      </c>
      <c r="AJ12" s="107">
        <v>0</v>
      </c>
      <c r="AK12" s="68">
        <f t="shared" si="13"/>
        <v>33</v>
      </c>
      <c r="AL12" s="69">
        <f>SUMPRODUCT(AD12:AJ12*'Cover Page'!$C$47:$I$47)</f>
        <v>27.4</v>
      </c>
      <c r="AM12" s="76" t="str">
        <f>'TimeSelectableDiagram- Vehicles'!$AK4</f>
        <v>0730 - 0830</v>
      </c>
      <c r="AN12" s="79">
        <f t="shared" si="14"/>
        <v>149</v>
      </c>
      <c r="AO12" s="65">
        <f t="shared" si="15"/>
        <v>140.4</v>
      </c>
    </row>
    <row r="13" spans="1:50" x14ac:dyDescent="0.25">
      <c r="A13" s="31" t="s">
        <v>33</v>
      </c>
      <c r="B13" s="106">
        <f t="shared" si="0"/>
        <v>1</v>
      </c>
      <c r="C13" s="21">
        <f t="shared" si="1"/>
        <v>1</v>
      </c>
      <c r="D13" s="21">
        <f t="shared" si="2"/>
        <v>29</v>
      </c>
      <c r="E13" s="21">
        <f t="shared" si="3"/>
        <v>6</v>
      </c>
      <c r="F13" s="21">
        <f t="shared" si="4"/>
        <v>0</v>
      </c>
      <c r="G13" s="21">
        <f t="shared" si="5"/>
        <v>0</v>
      </c>
      <c r="H13" s="107">
        <f t="shared" si="6"/>
        <v>0</v>
      </c>
      <c r="I13" s="68">
        <f t="shared" si="7"/>
        <v>37</v>
      </c>
      <c r="J13" s="69">
        <f>SUMPRODUCT(B13:H13*'Cover Page'!$C$47:$I$47)</f>
        <v>35.6</v>
      </c>
      <c r="K13" s="76" t="str">
        <f>'TimeSelectableDiagram- Vehicles'!$AK5</f>
        <v>0745 - 0845</v>
      </c>
      <c r="L13" s="79">
        <f t="shared" si="8"/>
        <v>162</v>
      </c>
      <c r="M13" s="65">
        <f t="shared" si="9"/>
        <v>158.1</v>
      </c>
      <c r="O13" s="92" t="s">
        <v>33</v>
      </c>
      <c r="P13" s="106">
        <v>0</v>
      </c>
      <c r="Q13" s="21">
        <v>0</v>
      </c>
      <c r="R13" s="21">
        <v>3</v>
      </c>
      <c r="S13" s="21">
        <v>2</v>
      </c>
      <c r="T13" s="21">
        <v>0</v>
      </c>
      <c r="U13" s="21">
        <v>0</v>
      </c>
      <c r="V13" s="107">
        <v>0</v>
      </c>
      <c r="W13" s="95">
        <f t="shared" si="10"/>
        <v>5</v>
      </c>
      <c r="X13" s="69">
        <f>SUMPRODUCT(P13:V13*'Cover Page'!$C$47:$I$47)</f>
        <v>5</v>
      </c>
      <c r="Y13" s="76" t="str">
        <f>'TimeSelectableDiagram- Vehicles'!$AK5</f>
        <v>0745 - 0845</v>
      </c>
      <c r="Z13" s="79">
        <f t="shared" si="11"/>
        <v>13</v>
      </c>
      <c r="AA13" s="65">
        <f t="shared" si="12"/>
        <v>13.5</v>
      </c>
      <c r="AC13" s="31" t="s">
        <v>33</v>
      </c>
      <c r="AD13" s="106">
        <v>1</v>
      </c>
      <c r="AE13" s="21">
        <v>1</v>
      </c>
      <c r="AF13" s="21">
        <v>26</v>
      </c>
      <c r="AG13" s="21">
        <v>4</v>
      </c>
      <c r="AH13" s="21">
        <v>0</v>
      </c>
      <c r="AI13" s="21">
        <v>0</v>
      </c>
      <c r="AJ13" s="107">
        <v>0</v>
      </c>
      <c r="AK13" s="68">
        <f t="shared" si="13"/>
        <v>32</v>
      </c>
      <c r="AL13" s="69">
        <f>SUMPRODUCT(AD13:AJ13*'Cover Page'!$C$47:$I$47)</f>
        <v>30.6</v>
      </c>
      <c r="AM13" s="76" t="str">
        <f>'TimeSelectableDiagram- Vehicles'!$AK5</f>
        <v>0745 - 0845</v>
      </c>
      <c r="AN13" s="79">
        <f t="shared" si="14"/>
        <v>149</v>
      </c>
      <c r="AO13" s="65">
        <f t="shared" si="15"/>
        <v>144.6</v>
      </c>
    </row>
    <row r="14" spans="1:50" x14ac:dyDescent="0.25">
      <c r="A14" s="31" t="s">
        <v>18</v>
      </c>
      <c r="B14" s="106">
        <f t="shared" si="0"/>
        <v>1</v>
      </c>
      <c r="C14" s="21">
        <f t="shared" si="1"/>
        <v>0</v>
      </c>
      <c r="D14" s="21">
        <f t="shared" si="2"/>
        <v>26</v>
      </c>
      <c r="E14" s="21">
        <f t="shared" si="3"/>
        <v>5</v>
      </c>
      <c r="F14" s="21">
        <f t="shared" si="4"/>
        <v>0</v>
      </c>
      <c r="G14" s="21">
        <f t="shared" si="5"/>
        <v>0</v>
      </c>
      <c r="H14" s="107">
        <f t="shared" si="6"/>
        <v>0</v>
      </c>
      <c r="I14" s="68">
        <f t="shared" si="7"/>
        <v>32</v>
      </c>
      <c r="J14" s="69">
        <f>SUMPRODUCT(B14:H14*'Cover Page'!$C$47:$I$47)</f>
        <v>31.2</v>
      </c>
      <c r="K14" s="76" t="str">
        <f>'TimeSelectableDiagram- Vehicles'!$AK6</f>
        <v>0800 - 0900</v>
      </c>
      <c r="L14" s="79">
        <f t="shared" si="8"/>
        <v>156</v>
      </c>
      <c r="M14" s="65">
        <f t="shared" si="9"/>
        <v>151.6</v>
      </c>
      <c r="O14" s="92" t="s">
        <v>18</v>
      </c>
      <c r="P14" s="106">
        <v>0</v>
      </c>
      <c r="Q14" s="21">
        <v>0</v>
      </c>
      <c r="R14" s="21">
        <v>1</v>
      </c>
      <c r="S14" s="21">
        <v>1</v>
      </c>
      <c r="T14" s="21">
        <v>0</v>
      </c>
      <c r="U14" s="21">
        <v>0</v>
      </c>
      <c r="V14" s="107">
        <v>0</v>
      </c>
      <c r="W14" s="95">
        <f t="shared" si="10"/>
        <v>2</v>
      </c>
      <c r="X14" s="69">
        <f>SUMPRODUCT(P14:V14*'Cover Page'!$C$47:$I$47)</f>
        <v>2</v>
      </c>
      <c r="Y14" s="76" t="str">
        <f>'TimeSelectableDiagram- Vehicles'!$AK6</f>
        <v>0800 - 0900</v>
      </c>
      <c r="Z14" s="79">
        <f t="shared" si="11"/>
        <v>10</v>
      </c>
      <c r="AA14" s="65">
        <f t="shared" si="12"/>
        <v>11</v>
      </c>
      <c r="AC14" s="31" t="s">
        <v>18</v>
      </c>
      <c r="AD14" s="106">
        <v>1</v>
      </c>
      <c r="AE14" s="21">
        <v>0</v>
      </c>
      <c r="AF14" s="21">
        <v>25</v>
      </c>
      <c r="AG14" s="21">
        <v>4</v>
      </c>
      <c r="AH14" s="21">
        <v>0</v>
      </c>
      <c r="AI14" s="21">
        <v>0</v>
      </c>
      <c r="AJ14" s="107">
        <v>0</v>
      </c>
      <c r="AK14" s="68">
        <f t="shared" si="13"/>
        <v>30</v>
      </c>
      <c r="AL14" s="69">
        <f>SUMPRODUCT(AD14:AJ14*'Cover Page'!$C$47:$I$47)</f>
        <v>29.2</v>
      </c>
      <c r="AM14" s="76" t="str">
        <f>'TimeSelectableDiagram- Vehicles'!$AK6</f>
        <v>0800 - 0900</v>
      </c>
      <c r="AN14" s="79">
        <f t="shared" si="14"/>
        <v>146</v>
      </c>
      <c r="AO14" s="65">
        <f t="shared" si="15"/>
        <v>140.6</v>
      </c>
    </row>
    <row r="15" spans="1:50" x14ac:dyDescent="0.25">
      <c r="A15" s="31" t="s">
        <v>19</v>
      </c>
      <c r="B15" s="106">
        <f t="shared" si="0"/>
        <v>1</v>
      </c>
      <c r="C15" s="21">
        <f t="shared" si="1"/>
        <v>0</v>
      </c>
      <c r="D15" s="21">
        <f t="shared" si="2"/>
        <v>48</v>
      </c>
      <c r="E15" s="21">
        <f t="shared" si="3"/>
        <v>8</v>
      </c>
      <c r="F15" s="21">
        <f t="shared" si="4"/>
        <v>0</v>
      </c>
      <c r="G15" s="21">
        <f t="shared" si="5"/>
        <v>0</v>
      </c>
      <c r="H15" s="107">
        <f t="shared" si="6"/>
        <v>0</v>
      </c>
      <c r="I15" s="68">
        <f t="shared" si="7"/>
        <v>57</v>
      </c>
      <c r="J15" s="69">
        <f>SUMPRODUCT(B15:H15*'Cover Page'!$C$47:$I$47)</f>
        <v>56.2</v>
      </c>
      <c r="K15" s="76" t="str">
        <f>'TimeSelectableDiagram- Vehicles'!$AK7</f>
        <v>0815 - 0915</v>
      </c>
      <c r="L15" s="79">
        <f t="shared" si="8"/>
        <v>175</v>
      </c>
      <c r="M15" s="65">
        <f t="shared" si="9"/>
        <v>169</v>
      </c>
      <c r="O15" s="92" t="s">
        <v>19</v>
      </c>
      <c r="P15" s="106">
        <v>0</v>
      </c>
      <c r="Q15" s="21">
        <v>0</v>
      </c>
      <c r="R15" s="21">
        <v>2</v>
      </c>
      <c r="S15" s="21">
        <v>1</v>
      </c>
      <c r="T15" s="21">
        <v>0</v>
      </c>
      <c r="U15" s="21">
        <v>0</v>
      </c>
      <c r="V15" s="107">
        <v>0</v>
      </c>
      <c r="W15" s="95">
        <f t="shared" si="10"/>
        <v>3</v>
      </c>
      <c r="X15" s="69">
        <f>SUMPRODUCT(P15:V15*'Cover Page'!$C$47:$I$47)</f>
        <v>3</v>
      </c>
      <c r="Y15" s="76" t="str">
        <f>'TimeSelectableDiagram- Vehicles'!$AK7</f>
        <v>0815 - 0915</v>
      </c>
      <c r="Z15" s="79">
        <f t="shared" si="11"/>
        <v>13</v>
      </c>
      <c r="AA15" s="65">
        <f t="shared" si="12"/>
        <v>14</v>
      </c>
      <c r="AC15" s="31" t="s">
        <v>19</v>
      </c>
      <c r="AD15" s="106">
        <v>1</v>
      </c>
      <c r="AE15" s="21">
        <v>0</v>
      </c>
      <c r="AF15" s="21">
        <v>46</v>
      </c>
      <c r="AG15" s="21">
        <v>7</v>
      </c>
      <c r="AH15" s="21">
        <v>0</v>
      </c>
      <c r="AI15" s="21">
        <v>0</v>
      </c>
      <c r="AJ15" s="107">
        <v>0</v>
      </c>
      <c r="AK15" s="68">
        <f t="shared" si="13"/>
        <v>54</v>
      </c>
      <c r="AL15" s="69">
        <f>SUMPRODUCT(AD15:AJ15*'Cover Page'!$C$47:$I$47)</f>
        <v>53.2</v>
      </c>
      <c r="AM15" s="76" t="str">
        <f>'TimeSelectableDiagram- Vehicles'!$AK7</f>
        <v>0815 - 0915</v>
      </c>
      <c r="AN15" s="79">
        <f t="shared" si="14"/>
        <v>162</v>
      </c>
      <c r="AO15" s="65">
        <f t="shared" si="15"/>
        <v>155</v>
      </c>
    </row>
    <row r="16" spans="1:50" x14ac:dyDescent="0.25">
      <c r="A16" s="31" t="s">
        <v>20</v>
      </c>
      <c r="B16" s="106">
        <f t="shared" si="0"/>
        <v>1</v>
      </c>
      <c r="C16" s="21">
        <f t="shared" si="1"/>
        <v>1</v>
      </c>
      <c r="D16" s="21">
        <f t="shared" si="2"/>
        <v>27</v>
      </c>
      <c r="E16" s="21">
        <f t="shared" si="3"/>
        <v>6</v>
      </c>
      <c r="F16" s="21">
        <f t="shared" si="4"/>
        <v>1</v>
      </c>
      <c r="G16" s="21">
        <f t="shared" si="5"/>
        <v>0</v>
      </c>
      <c r="H16" s="107">
        <f t="shared" si="6"/>
        <v>0</v>
      </c>
      <c r="I16" s="68">
        <f t="shared" si="7"/>
        <v>36</v>
      </c>
      <c r="J16" s="69">
        <f>SUMPRODUCT(B16:H16*'Cover Page'!$C$47:$I$47)</f>
        <v>35.1</v>
      </c>
      <c r="K16" s="76" t="str">
        <f>'TimeSelectableDiagram- Vehicles'!$AK8</f>
        <v>0830 - 0930</v>
      </c>
      <c r="L16" s="79">
        <f t="shared" si="8"/>
        <v>161</v>
      </c>
      <c r="M16" s="65">
        <f t="shared" si="9"/>
        <v>155.5</v>
      </c>
      <c r="O16" s="92" t="s">
        <v>20</v>
      </c>
      <c r="P16" s="106">
        <v>0</v>
      </c>
      <c r="Q16" s="21">
        <v>0</v>
      </c>
      <c r="R16" s="21">
        <v>2</v>
      </c>
      <c r="S16" s="21">
        <v>0</v>
      </c>
      <c r="T16" s="21">
        <v>1</v>
      </c>
      <c r="U16" s="21">
        <v>0</v>
      </c>
      <c r="V16" s="107">
        <v>0</v>
      </c>
      <c r="W16" s="95">
        <f t="shared" si="10"/>
        <v>3</v>
      </c>
      <c r="X16" s="69">
        <f>SUMPRODUCT(P16:V16*'Cover Page'!$C$47:$I$47)</f>
        <v>3.5</v>
      </c>
      <c r="Y16" s="76" t="str">
        <f>'TimeSelectableDiagram- Vehicles'!$AK8</f>
        <v>0830 - 0930</v>
      </c>
      <c r="Z16" s="79">
        <f t="shared" si="11"/>
        <v>14</v>
      </c>
      <c r="AA16" s="65">
        <f t="shared" si="12"/>
        <v>15.5</v>
      </c>
      <c r="AC16" s="31" t="s">
        <v>20</v>
      </c>
      <c r="AD16" s="106">
        <v>1</v>
      </c>
      <c r="AE16" s="21">
        <v>1</v>
      </c>
      <c r="AF16" s="21">
        <v>25</v>
      </c>
      <c r="AG16" s="21">
        <v>6</v>
      </c>
      <c r="AH16" s="21">
        <v>0</v>
      </c>
      <c r="AI16" s="21">
        <v>0</v>
      </c>
      <c r="AJ16" s="107">
        <v>0</v>
      </c>
      <c r="AK16" s="68">
        <f t="shared" si="13"/>
        <v>33</v>
      </c>
      <c r="AL16" s="69">
        <f>SUMPRODUCT(AD16:AJ16*'Cover Page'!$C$47:$I$47)</f>
        <v>31.6</v>
      </c>
      <c r="AM16" s="76" t="str">
        <f>'TimeSelectableDiagram- Vehicles'!$AK8</f>
        <v>0830 - 0930</v>
      </c>
      <c r="AN16" s="79">
        <f t="shared" si="14"/>
        <v>147</v>
      </c>
      <c r="AO16" s="65">
        <f t="shared" si="15"/>
        <v>140</v>
      </c>
    </row>
    <row r="17" spans="1:41" x14ac:dyDescent="0.25">
      <c r="A17" s="31" t="s">
        <v>21</v>
      </c>
      <c r="B17" s="106">
        <f t="shared" si="0"/>
        <v>3</v>
      </c>
      <c r="C17" s="21">
        <f t="shared" si="1"/>
        <v>0</v>
      </c>
      <c r="D17" s="21">
        <f t="shared" si="2"/>
        <v>25</v>
      </c>
      <c r="E17" s="21">
        <f t="shared" si="3"/>
        <v>2</v>
      </c>
      <c r="F17" s="21">
        <f t="shared" si="4"/>
        <v>1</v>
      </c>
      <c r="G17" s="21">
        <f t="shared" si="5"/>
        <v>0</v>
      </c>
      <c r="H17" s="107">
        <f t="shared" si="6"/>
        <v>0</v>
      </c>
      <c r="I17" s="68">
        <f t="shared" si="7"/>
        <v>31</v>
      </c>
      <c r="J17" s="69">
        <f>SUMPRODUCT(B17:H17*'Cover Page'!$C$47:$I$47)</f>
        <v>29.1</v>
      </c>
      <c r="K17" s="76" t="str">
        <f>'TimeSelectableDiagram- Vehicles'!$AK9</f>
        <v>0845 - 0945</v>
      </c>
      <c r="L17" s="79">
        <f t="shared" si="8"/>
        <v>166</v>
      </c>
      <c r="M17" s="65">
        <f t="shared" si="9"/>
        <v>161.4</v>
      </c>
      <c r="O17" s="92" t="s">
        <v>21</v>
      </c>
      <c r="P17" s="106">
        <v>0</v>
      </c>
      <c r="Q17" s="21">
        <v>0</v>
      </c>
      <c r="R17" s="21">
        <v>1</v>
      </c>
      <c r="S17" s="21">
        <v>0</v>
      </c>
      <c r="T17" s="21">
        <v>1</v>
      </c>
      <c r="U17" s="21">
        <v>0</v>
      </c>
      <c r="V17" s="107">
        <v>0</v>
      </c>
      <c r="W17" s="95">
        <f t="shared" si="10"/>
        <v>2</v>
      </c>
      <c r="X17" s="69">
        <f>SUMPRODUCT(P17:V17*'Cover Page'!$C$47:$I$47)</f>
        <v>2.5</v>
      </c>
      <c r="Y17" s="76" t="str">
        <f>'TimeSelectableDiagram- Vehicles'!$AK9</f>
        <v>0845 - 0945</v>
      </c>
      <c r="Z17" s="79">
        <f t="shared" si="11"/>
        <v>13</v>
      </c>
      <c r="AA17" s="65">
        <f t="shared" si="12"/>
        <v>14</v>
      </c>
      <c r="AC17" s="31" t="s">
        <v>21</v>
      </c>
      <c r="AD17" s="106">
        <v>3</v>
      </c>
      <c r="AE17" s="21">
        <v>0</v>
      </c>
      <c r="AF17" s="21">
        <v>24</v>
      </c>
      <c r="AG17" s="21">
        <v>2</v>
      </c>
      <c r="AH17" s="21">
        <v>0</v>
      </c>
      <c r="AI17" s="21">
        <v>0</v>
      </c>
      <c r="AJ17" s="107">
        <v>0</v>
      </c>
      <c r="AK17" s="68">
        <f t="shared" si="13"/>
        <v>29</v>
      </c>
      <c r="AL17" s="69">
        <f>SUMPRODUCT(AD17:AJ17*'Cover Page'!$C$47:$I$47)</f>
        <v>26.6</v>
      </c>
      <c r="AM17" s="76" t="str">
        <f>'TimeSelectableDiagram- Vehicles'!$AK9</f>
        <v>0845 - 0945</v>
      </c>
      <c r="AN17" s="79">
        <f t="shared" si="14"/>
        <v>153</v>
      </c>
      <c r="AO17" s="65">
        <f t="shared" si="15"/>
        <v>147.4</v>
      </c>
    </row>
    <row r="18" spans="1:41" x14ac:dyDescent="0.25">
      <c r="A18" s="31" t="s">
        <v>22</v>
      </c>
      <c r="B18" s="106">
        <f t="shared" si="0"/>
        <v>3</v>
      </c>
      <c r="C18" s="21">
        <f t="shared" si="1"/>
        <v>0</v>
      </c>
      <c r="D18" s="21">
        <f t="shared" si="2"/>
        <v>41</v>
      </c>
      <c r="E18" s="21">
        <f t="shared" si="3"/>
        <v>7</v>
      </c>
      <c r="F18" s="21">
        <f t="shared" si="4"/>
        <v>0</v>
      </c>
      <c r="G18" s="21">
        <f t="shared" si="5"/>
        <v>0</v>
      </c>
      <c r="H18" s="107">
        <f t="shared" si="6"/>
        <v>0</v>
      </c>
      <c r="I18" s="68">
        <f t="shared" si="7"/>
        <v>51</v>
      </c>
      <c r="J18" s="69">
        <f>SUMPRODUCT(B18:H18*'Cover Page'!$C$47:$I$47)</f>
        <v>48.6</v>
      </c>
      <c r="K18" s="76" t="str">
        <f>'TimeSelectableDiagram- Vehicles'!$AK10</f>
        <v>0900 - 1000</v>
      </c>
      <c r="L18" s="79">
        <f t="shared" si="8"/>
        <v>164</v>
      </c>
      <c r="M18" s="65">
        <f t="shared" si="9"/>
        <v>159.70000000000002</v>
      </c>
      <c r="O18" s="92" t="s">
        <v>22</v>
      </c>
      <c r="P18" s="106">
        <v>0</v>
      </c>
      <c r="Q18" s="21">
        <v>0</v>
      </c>
      <c r="R18" s="21">
        <v>5</v>
      </c>
      <c r="S18" s="21">
        <v>0</v>
      </c>
      <c r="T18" s="21">
        <v>0</v>
      </c>
      <c r="U18" s="21">
        <v>0</v>
      </c>
      <c r="V18" s="107">
        <v>0</v>
      </c>
      <c r="W18" s="95">
        <f t="shared" si="10"/>
        <v>5</v>
      </c>
      <c r="X18" s="69">
        <f>SUMPRODUCT(P18:V18*'Cover Page'!$C$47:$I$47)</f>
        <v>5</v>
      </c>
      <c r="Y18" s="76" t="str">
        <f>'TimeSelectableDiagram- Vehicles'!$AK10</f>
        <v>0900 - 1000</v>
      </c>
      <c r="Z18" s="79">
        <f t="shared" si="11"/>
        <v>11</v>
      </c>
      <c r="AA18" s="65">
        <f t="shared" si="12"/>
        <v>11.5</v>
      </c>
      <c r="AC18" s="31" t="s">
        <v>22</v>
      </c>
      <c r="AD18" s="106">
        <v>3</v>
      </c>
      <c r="AE18" s="21">
        <v>0</v>
      </c>
      <c r="AF18" s="21">
        <v>36</v>
      </c>
      <c r="AG18" s="21">
        <v>7</v>
      </c>
      <c r="AH18" s="21">
        <v>0</v>
      </c>
      <c r="AI18" s="21">
        <v>0</v>
      </c>
      <c r="AJ18" s="107">
        <v>0</v>
      </c>
      <c r="AK18" s="68">
        <f t="shared" si="13"/>
        <v>46</v>
      </c>
      <c r="AL18" s="69">
        <f>SUMPRODUCT(AD18:AJ18*'Cover Page'!$C$47:$I$47)</f>
        <v>43.6</v>
      </c>
      <c r="AM18" s="76" t="str">
        <f>'TimeSelectableDiagram- Vehicles'!$AK10</f>
        <v>0900 - 1000</v>
      </c>
      <c r="AN18" s="79">
        <f t="shared" si="14"/>
        <v>153</v>
      </c>
      <c r="AO18" s="65">
        <f t="shared" si="15"/>
        <v>148.20000000000002</v>
      </c>
    </row>
    <row r="19" spans="1:41" x14ac:dyDescent="0.25">
      <c r="A19" s="31" t="s">
        <v>23</v>
      </c>
      <c r="B19" s="106">
        <f t="shared" si="0"/>
        <v>1</v>
      </c>
      <c r="C19" s="21">
        <f t="shared" si="1"/>
        <v>0</v>
      </c>
      <c r="D19" s="21">
        <f t="shared" si="2"/>
        <v>37</v>
      </c>
      <c r="E19" s="21">
        <f t="shared" si="3"/>
        <v>4</v>
      </c>
      <c r="F19" s="21">
        <f t="shared" si="4"/>
        <v>1</v>
      </c>
      <c r="G19" s="21">
        <f t="shared" si="5"/>
        <v>0</v>
      </c>
      <c r="H19" s="107">
        <f t="shared" si="6"/>
        <v>0</v>
      </c>
      <c r="I19" s="68">
        <f t="shared" si="7"/>
        <v>43</v>
      </c>
      <c r="J19" s="69">
        <f>SUMPRODUCT(B19:H19*'Cover Page'!$C$47:$I$47)</f>
        <v>42.7</v>
      </c>
      <c r="K19" s="76" t="str">
        <f>'TimeSelectableDiagram- Vehicles'!$AK11</f>
        <v>0915 - 1015</v>
      </c>
      <c r="L19" s="79">
        <f t="shared" si="8"/>
        <v>150</v>
      </c>
      <c r="M19" s="65">
        <f t="shared" si="9"/>
        <v>147.39999999999998</v>
      </c>
      <c r="O19" s="92" t="s">
        <v>23</v>
      </c>
      <c r="P19" s="106">
        <v>0</v>
      </c>
      <c r="Q19" s="21">
        <v>0</v>
      </c>
      <c r="R19" s="21">
        <v>3</v>
      </c>
      <c r="S19" s="21">
        <v>0</v>
      </c>
      <c r="T19" s="21">
        <v>1</v>
      </c>
      <c r="U19" s="21">
        <v>0</v>
      </c>
      <c r="V19" s="107">
        <v>0</v>
      </c>
      <c r="W19" s="95">
        <f t="shared" si="10"/>
        <v>4</v>
      </c>
      <c r="X19" s="69">
        <f>SUMPRODUCT(P19:V19*'Cover Page'!$C$47:$I$47)</f>
        <v>4.5</v>
      </c>
      <c r="Y19" s="76" t="str">
        <f>'TimeSelectableDiagram- Vehicles'!$AK11</f>
        <v>0915 - 1015</v>
      </c>
      <c r="Z19" s="79">
        <f t="shared" si="11"/>
        <v>6</v>
      </c>
      <c r="AA19" s="65">
        <f t="shared" si="12"/>
        <v>6.5</v>
      </c>
      <c r="AC19" s="31" t="s">
        <v>23</v>
      </c>
      <c r="AD19" s="106">
        <v>1</v>
      </c>
      <c r="AE19" s="21">
        <v>0</v>
      </c>
      <c r="AF19" s="21">
        <v>34</v>
      </c>
      <c r="AG19" s="21">
        <v>4</v>
      </c>
      <c r="AH19" s="21">
        <v>0</v>
      </c>
      <c r="AI19" s="21">
        <v>0</v>
      </c>
      <c r="AJ19" s="107">
        <v>0</v>
      </c>
      <c r="AK19" s="68">
        <f t="shared" si="13"/>
        <v>39</v>
      </c>
      <c r="AL19" s="69">
        <f>SUMPRODUCT(AD19:AJ19*'Cover Page'!$C$47:$I$47)</f>
        <v>38.200000000000003</v>
      </c>
      <c r="AM19" s="76" t="str">
        <f>'TimeSelectableDiagram- Vehicles'!$AK11</f>
        <v>0915 - 1015</v>
      </c>
      <c r="AN19" s="79">
        <f t="shared" si="14"/>
        <v>144</v>
      </c>
      <c r="AO19" s="65">
        <f t="shared" si="15"/>
        <v>140.89999999999998</v>
      </c>
    </row>
    <row r="20" spans="1:41" x14ac:dyDescent="0.25">
      <c r="A20" s="31" t="s">
        <v>24</v>
      </c>
      <c r="B20" s="106">
        <f t="shared" si="0"/>
        <v>0</v>
      </c>
      <c r="C20" s="21">
        <f t="shared" si="1"/>
        <v>0</v>
      </c>
      <c r="D20" s="21">
        <f t="shared" si="2"/>
        <v>30</v>
      </c>
      <c r="E20" s="21">
        <f t="shared" si="3"/>
        <v>11</v>
      </c>
      <c r="F20" s="21">
        <f t="shared" si="4"/>
        <v>0</v>
      </c>
      <c r="G20" s="21">
        <f t="shared" si="5"/>
        <v>0</v>
      </c>
      <c r="H20" s="107">
        <f t="shared" si="6"/>
        <v>0</v>
      </c>
      <c r="I20" s="68">
        <f t="shared" si="7"/>
        <v>41</v>
      </c>
      <c r="J20" s="69">
        <f>SUMPRODUCT(B20:H20*'Cover Page'!$C$47:$I$47)</f>
        <v>41</v>
      </c>
      <c r="K20" s="76" t="str">
        <f>'TimeSelectableDiagram- Vehicles'!$AK12</f>
        <v>0930 - 1030</v>
      </c>
      <c r="L20" s="79">
        <f t="shared" si="8"/>
        <v>146</v>
      </c>
      <c r="M20" s="65">
        <f t="shared" si="9"/>
        <v>142.19999999999999</v>
      </c>
      <c r="O20" s="92" t="s">
        <v>24</v>
      </c>
      <c r="P20" s="106">
        <v>0</v>
      </c>
      <c r="Q20" s="21">
        <v>0</v>
      </c>
      <c r="R20" s="21">
        <v>1</v>
      </c>
      <c r="S20" s="21">
        <v>1</v>
      </c>
      <c r="T20" s="21">
        <v>0</v>
      </c>
      <c r="U20" s="21">
        <v>0</v>
      </c>
      <c r="V20" s="107">
        <v>0</v>
      </c>
      <c r="W20" s="95">
        <f t="shared" si="10"/>
        <v>2</v>
      </c>
      <c r="X20" s="69">
        <f>SUMPRODUCT(P20:V20*'Cover Page'!$C$47:$I$47)</f>
        <v>2</v>
      </c>
      <c r="Y20" s="76" t="str">
        <f>'TimeSelectableDiagram- Vehicles'!$AK12</f>
        <v>0930 - 1030</v>
      </c>
      <c r="Z20" s="79">
        <f t="shared" si="11"/>
        <v>4</v>
      </c>
      <c r="AA20" s="65">
        <f t="shared" si="12"/>
        <v>3.2</v>
      </c>
      <c r="AC20" s="31" t="s">
        <v>24</v>
      </c>
      <c r="AD20" s="106">
        <v>0</v>
      </c>
      <c r="AE20" s="21">
        <v>0</v>
      </c>
      <c r="AF20" s="21">
        <v>29</v>
      </c>
      <c r="AG20" s="21">
        <v>10</v>
      </c>
      <c r="AH20" s="21">
        <v>0</v>
      </c>
      <c r="AI20" s="21">
        <v>0</v>
      </c>
      <c r="AJ20" s="107">
        <v>0</v>
      </c>
      <c r="AK20" s="68">
        <f t="shared" si="13"/>
        <v>39</v>
      </c>
      <c r="AL20" s="69">
        <f>SUMPRODUCT(AD20:AJ20*'Cover Page'!$C$47:$I$47)</f>
        <v>39</v>
      </c>
      <c r="AM20" s="76" t="str">
        <f>'TimeSelectableDiagram- Vehicles'!$AK12</f>
        <v>0930 - 1030</v>
      </c>
      <c r="AN20" s="79">
        <f t="shared" si="14"/>
        <v>142</v>
      </c>
      <c r="AO20" s="65">
        <f t="shared" si="15"/>
        <v>139</v>
      </c>
    </row>
    <row r="21" spans="1:41" x14ac:dyDescent="0.25">
      <c r="A21" s="31" t="s">
        <v>25</v>
      </c>
      <c r="B21" s="106">
        <f t="shared" si="0"/>
        <v>2</v>
      </c>
      <c r="C21" s="21">
        <f t="shared" si="1"/>
        <v>0</v>
      </c>
      <c r="D21" s="21">
        <f t="shared" si="2"/>
        <v>22</v>
      </c>
      <c r="E21" s="21">
        <f t="shared" si="3"/>
        <v>5</v>
      </c>
      <c r="F21" s="21">
        <f t="shared" si="4"/>
        <v>0</v>
      </c>
      <c r="G21" s="21">
        <f t="shared" si="5"/>
        <v>0</v>
      </c>
      <c r="H21" s="107">
        <f t="shared" si="6"/>
        <v>0</v>
      </c>
      <c r="I21" s="68">
        <f t="shared" si="7"/>
        <v>29</v>
      </c>
      <c r="J21" s="69">
        <f>SUMPRODUCT(B21:H21*'Cover Page'!$C$47:$I$47)</f>
        <v>27.4</v>
      </c>
      <c r="K21" s="76" t="str">
        <f>'TimeSelectableDiagram- Vehicles'!$AK13</f>
        <v>0945 - 1045</v>
      </c>
      <c r="L21" s="79">
        <f t="shared" si="8"/>
        <v>137</v>
      </c>
      <c r="M21" s="65">
        <f t="shared" si="9"/>
        <v>133.1</v>
      </c>
      <c r="O21" s="92" t="s">
        <v>25</v>
      </c>
      <c r="P21" s="106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107">
        <v>0</v>
      </c>
      <c r="W21" s="95">
        <f t="shared" si="10"/>
        <v>0</v>
      </c>
      <c r="X21" s="69">
        <f>SUMPRODUCT(P21:V21*'Cover Page'!$C$47:$I$47)</f>
        <v>0</v>
      </c>
      <c r="Y21" s="76" t="str">
        <f>'TimeSelectableDiagram- Vehicles'!$AK13</f>
        <v>0945 - 1045</v>
      </c>
      <c r="Z21" s="79">
        <f t="shared" si="11"/>
        <v>7</v>
      </c>
      <c r="AA21" s="65">
        <f t="shared" si="12"/>
        <v>6.2</v>
      </c>
      <c r="AC21" s="31" t="s">
        <v>25</v>
      </c>
      <c r="AD21" s="106">
        <v>2</v>
      </c>
      <c r="AE21" s="21">
        <v>0</v>
      </c>
      <c r="AF21" s="21">
        <v>22</v>
      </c>
      <c r="AG21" s="21">
        <v>5</v>
      </c>
      <c r="AH21" s="21">
        <v>0</v>
      </c>
      <c r="AI21" s="21">
        <v>0</v>
      </c>
      <c r="AJ21" s="107">
        <v>0</v>
      </c>
      <c r="AK21" s="68">
        <f t="shared" si="13"/>
        <v>29</v>
      </c>
      <c r="AL21" s="69">
        <f>SUMPRODUCT(AD21:AJ21*'Cover Page'!$C$47:$I$47)</f>
        <v>27.4</v>
      </c>
      <c r="AM21" s="76" t="str">
        <f>'TimeSelectableDiagram- Vehicles'!$AK13</f>
        <v>0945 - 1045</v>
      </c>
      <c r="AN21" s="79">
        <f t="shared" si="14"/>
        <v>130</v>
      </c>
      <c r="AO21" s="65">
        <f t="shared" si="15"/>
        <v>126.9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2</v>
      </c>
      <c r="D22" s="21">
        <f t="shared" si="2"/>
        <v>28</v>
      </c>
      <c r="E22" s="21">
        <f t="shared" si="3"/>
        <v>6</v>
      </c>
      <c r="F22" s="21">
        <f t="shared" si="4"/>
        <v>1</v>
      </c>
      <c r="G22" s="21">
        <f t="shared" si="5"/>
        <v>0</v>
      </c>
      <c r="H22" s="107">
        <f t="shared" si="6"/>
        <v>0</v>
      </c>
      <c r="I22" s="68">
        <f t="shared" si="7"/>
        <v>37</v>
      </c>
      <c r="J22" s="69">
        <f>SUMPRODUCT(B22:H22*'Cover Page'!$C$47:$I$47)</f>
        <v>36.299999999999997</v>
      </c>
      <c r="K22" s="76" t="str">
        <f>'TimeSelectableDiagram- Vehicles'!$AK14</f>
        <v>1000 - 1100</v>
      </c>
      <c r="L22" s="79">
        <f t="shared" si="8"/>
        <v>148</v>
      </c>
      <c r="M22" s="65">
        <f t="shared" si="9"/>
        <v>143.29999999999998</v>
      </c>
      <c r="O22" s="92" t="s">
        <v>72</v>
      </c>
      <c r="P22" s="106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107">
        <v>0</v>
      </c>
      <c r="W22" s="95">
        <f t="shared" si="10"/>
        <v>0</v>
      </c>
      <c r="X22" s="69">
        <f>SUMPRODUCT(P22:V22*'Cover Page'!$C$47:$I$47)</f>
        <v>0</v>
      </c>
      <c r="Y22" s="76" t="str">
        <f>'TimeSelectableDiagram- Vehicles'!$AK14</f>
        <v>1000 - 1100</v>
      </c>
      <c r="Z22" s="79">
        <f t="shared" si="11"/>
        <v>10</v>
      </c>
      <c r="AA22" s="65">
        <f t="shared" si="12"/>
        <v>8.6</v>
      </c>
      <c r="AC22" s="31" t="s">
        <v>72</v>
      </c>
      <c r="AD22" s="106">
        <v>0</v>
      </c>
      <c r="AE22" s="21">
        <v>2</v>
      </c>
      <c r="AF22" s="21">
        <v>28</v>
      </c>
      <c r="AG22" s="21">
        <v>6</v>
      </c>
      <c r="AH22" s="21">
        <v>1</v>
      </c>
      <c r="AI22" s="21">
        <v>0</v>
      </c>
      <c r="AJ22" s="107">
        <v>0</v>
      </c>
      <c r="AK22" s="68">
        <f t="shared" si="13"/>
        <v>37</v>
      </c>
      <c r="AL22" s="69">
        <f>SUMPRODUCT(AD22:AJ22*'Cover Page'!$C$47:$I$47)</f>
        <v>36.299999999999997</v>
      </c>
      <c r="AM22" s="76" t="str">
        <f>'TimeSelectableDiagram- Vehicles'!$AK14</f>
        <v>1000 - 1100</v>
      </c>
      <c r="AN22" s="79">
        <f t="shared" si="14"/>
        <v>138</v>
      </c>
      <c r="AO22" s="65">
        <f t="shared" si="15"/>
        <v>134.69999999999999</v>
      </c>
    </row>
    <row r="23" spans="1:41" x14ac:dyDescent="0.25">
      <c r="A23" s="31" t="s">
        <v>74</v>
      </c>
      <c r="B23" s="106">
        <f t="shared" si="0"/>
        <v>1</v>
      </c>
      <c r="C23" s="21">
        <f t="shared" si="1"/>
        <v>2</v>
      </c>
      <c r="D23" s="21">
        <f t="shared" si="2"/>
        <v>29</v>
      </c>
      <c r="E23" s="21">
        <f t="shared" si="3"/>
        <v>6</v>
      </c>
      <c r="F23" s="21">
        <f t="shared" si="4"/>
        <v>1</v>
      </c>
      <c r="G23" s="21">
        <f t="shared" si="5"/>
        <v>0</v>
      </c>
      <c r="H23" s="107">
        <f t="shared" si="6"/>
        <v>0</v>
      </c>
      <c r="I23" s="68">
        <f t="shared" si="7"/>
        <v>39</v>
      </c>
      <c r="J23" s="69">
        <f>SUMPRODUCT(B23:H23*'Cover Page'!$C$47:$I$47)</f>
        <v>37.5</v>
      </c>
      <c r="K23" s="76" t="str">
        <f>'TimeSelectableDiagram- Vehicles'!$AK15</f>
        <v>1015 - 1115</v>
      </c>
      <c r="L23" s="79">
        <f t="shared" si="8"/>
        <v>149</v>
      </c>
      <c r="M23" s="65">
        <f t="shared" si="9"/>
        <v>142.69999999999999</v>
      </c>
      <c r="O23" s="92" t="s">
        <v>74</v>
      </c>
      <c r="P23" s="106">
        <v>1</v>
      </c>
      <c r="Q23" s="21">
        <v>0</v>
      </c>
      <c r="R23" s="21">
        <v>1</v>
      </c>
      <c r="S23" s="21">
        <v>0</v>
      </c>
      <c r="T23" s="21">
        <v>0</v>
      </c>
      <c r="U23" s="21">
        <v>0</v>
      </c>
      <c r="V23" s="107">
        <v>0</v>
      </c>
      <c r="W23" s="95">
        <f t="shared" si="10"/>
        <v>2</v>
      </c>
      <c r="X23" s="69">
        <f>SUMPRODUCT(P23:V23*'Cover Page'!$C$47:$I$47)</f>
        <v>1.2</v>
      </c>
      <c r="Y23" s="76" t="str">
        <f>'TimeSelectableDiagram- Vehicles'!$AK15</f>
        <v>1015 - 1115</v>
      </c>
      <c r="Z23" s="79">
        <f t="shared" si="11"/>
        <v>15</v>
      </c>
      <c r="AA23" s="65">
        <f t="shared" si="12"/>
        <v>13.6</v>
      </c>
      <c r="AC23" s="31" t="s">
        <v>74</v>
      </c>
      <c r="AD23" s="106">
        <v>0</v>
      </c>
      <c r="AE23" s="21">
        <v>2</v>
      </c>
      <c r="AF23" s="21">
        <v>28</v>
      </c>
      <c r="AG23" s="21">
        <v>6</v>
      </c>
      <c r="AH23" s="21">
        <v>1</v>
      </c>
      <c r="AI23" s="21">
        <v>0</v>
      </c>
      <c r="AJ23" s="107">
        <v>0</v>
      </c>
      <c r="AK23" s="68">
        <f t="shared" si="13"/>
        <v>37</v>
      </c>
      <c r="AL23" s="69">
        <f>SUMPRODUCT(AD23:AJ23*'Cover Page'!$C$47:$I$47)</f>
        <v>36.299999999999997</v>
      </c>
      <c r="AM23" s="76" t="str">
        <f>'TimeSelectableDiagram- Vehicles'!$AK15</f>
        <v>1015 - 1115</v>
      </c>
      <c r="AN23" s="79">
        <f t="shared" si="14"/>
        <v>134</v>
      </c>
      <c r="AO23" s="65">
        <f t="shared" si="15"/>
        <v>129.1</v>
      </c>
    </row>
    <row r="24" spans="1:41" x14ac:dyDescent="0.25">
      <c r="A24" s="31" t="s">
        <v>76</v>
      </c>
      <c r="B24" s="106">
        <f t="shared" si="0"/>
        <v>0</v>
      </c>
      <c r="C24" s="21">
        <f t="shared" si="1"/>
        <v>1</v>
      </c>
      <c r="D24" s="21">
        <f t="shared" si="2"/>
        <v>24</v>
      </c>
      <c r="E24" s="21">
        <f t="shared" si="3"/>
        <v>6</v>
      </c>
      <c r="F24" s="21">
        <f t="shared" si="4"/>
        <v>1</v>
      </c>
      <c r="G24" s="21">
        <f t="shared" si="5"/>
        <v>0</v>
      </c>
      <c r="H24" s="107">
        <f t="shared" si="6"/>
        <v>0</v>
      </c>
      <c r="I24" s="68">
        <f t="shared" si="7"/>
        <v>32</v>
      </c>
      <c r="J24" s="69">
        <f>SUMPRODUCT(B24:H24*'Cover Page'!$C$47:$I$47)</f>
        <v>31.9</v>
      </c>
      <c r="K24" s="76" t="str">
        <f>'TimeSelectableDiagram- Vehicles'!$AK16</f>
        <v>1030 - 1130</v>
      </c>
      <c r="L24" s="79">
        <f t="shared" si="8"/>
        <v>149</v>
      </c>
      <c r="M24" s="65">
        <f t="shared" si="9"/>
        <v>141.80000000000001</v>
      </c>
      <c r="O24" s="92" t="s">
        <v>76</v>
      </c>
      <c r="P24" s="106">
        <v>0</v>
      </c>
      <c r="Q24" s="21">
        <v>0</v>
      </c>
      <c r="R24" s="21">
        <v>4</v>
      </c>
      <c r="S24" s="21">
        <v>1</v>
      </c>
      <c r="T24" s="21">
        <v>0</v>
      </c>
      <c r="U24" s="21">
        <v>0</v>
      </c>
      <c r="V24" s="107">
        <v>0</v>
      </c>
      <c r="W24" s="95">
        <f t="shared" si="10"/>
        <v>5</v>
      </c>
      <c r="X24" s="69">
        <f>SUMPRODUCT(P24:V24*'Cover Page'!$C$47:$I$47)</f>
        <v>5</v>
      </c>
      <c r="Y24" s="76" t="str">
        <f>'TimeSelectableDiagram- Vehicles'!$AK16</f>
        <v>1030 - 1130</v>
      </c>
      <c r="Z24" s="79">
        <f t="shared" si="11"/>
        <v>16</v>
      </c>
      <c r="AA24" s="65">
        <f t="shared" si="12"/>
        <v>15.4</v>
      </c>
      <c r="AC24" s="31" t="s">
        <v>76</v>
      </c>
      <c r="AD24" s="106">
        <v>0</v>
      </c>
      <c r="AE24" s="21">
        <v>1</v>
      </c>
      <c r="AF24" s="21">
        <v>20</v>
      </c>
      <c r="AG24" s="21">
        <v>5</v>
      </c>
      <c r="AH24" s="21">
        <v>1</v>
      </c>
      <c r="AI24" s="21">
        <v>0</v>
      </c>
      <c r="AJ24" s="107">
        <v>0</v>
      </c>
      <c r="AK24" s="68">
        <f t="shared" si="13"/>
        <v>27</v>
      </c>
      <c r="AL24" s="69">
        <f>SUMPRODUCT(AD24:AJ24*'Cover Page'!$C$47:$I$47)</f>
        <v>26.9</v>
      </c>
      <c r="AM24" s="76" t="str">
        <f>'TimeSelectableDiagram- Vehicles'!$AK16</f>
        <v>1030 - 1130</v>
      </c>
      <c r="AN24" s="79">
        <f t="shared" si="14"/>
        <v>133</v>
      </c>
      <c r="AO24" s="65">
        <f t="shared" si="15"/>
        <v>126.4</v>
      </c>
    </row>
    <row r="25" spans="1:41" x14ac:dyDescent="0.25">
      <c r="A25" s="31" t="s">
        <v>78</v>
      </c>
      <c r="B25" s="106">
        <f t="shared" si="0"/>
        <v>0</v>
      </c>
      <c r="C25" s="21">
        <f t="shared" si="1"/>
        <v>4</v>
      </c>
      <c r="D25" s="21">
        <f t="shared" si="2"/>
        <v>29</v>
      </c>
      <c r="E25" s="21">
        <f t="shared" si="3"/>
        <v>7</v>
      </c>
      <c r="F25" s="21">
        <f t="shared" si="4"/>
        <v>0</v>
      </c>
      <c r="G25" s="21">
        <f t="shared" si="5"/>
        <v>0</v>
      </c>
      <c r="H25" s="107">
        <f t="shared" si="6"/>
        <v>0</v>
      </c>
      <c r="I25" s="68">
        <f t="shared" si="7"/>
        <v>40</v>
      </c>
      <c r="J25" s="69">
        <f>SUMPRODUCT(B25:H25*'Cover Page'!$C$47:$I$47)</f>
        <v>37.6</v>
      </c>
      <c r="K25" s="76" t="str">
        <f>'TimeSelectableDiagram- Vehicles'!$AK17</f>
        <v>1045 - 1145</v>
      </c>
      <c r="L25" s="79">
        <f t="shared" si="8"/>
        <v>164</v>
      </c>
      <c r="M25" s="65">
        <f t="shared" si="9"/>
        <v>154.30000000000001</v>
      </c>
      <c r="O25" s="92" t="s">
        <v>78</v>
      </c>
      <c r="P25" s="106">
        <v>0</v>
      </c>
      <c r="Q25" s="21">
        <v>1</v>
      </c>
      <c r="R25" s="21">
        <v>2</v>
      </c>
      <c r="S25" s="21">
        <v>0</v>
      </c>
      <c r="T25" s="21">
        <v>0</v>
      </c>
      <c r="U25" s="21">
        <v>0</v>
      </c>
      <c r="V25" s="107">
        <v>0</v>
      </c>
      <c r="W25" s="95">
        <f t="shared" si="10"/>
        <v>3</v>
      </c>
      <c r="X25" s="69">
        <f>SUMPRODUCT(P25:V25*'Cover Page'!$C$47:$I$47)</f>
        <v>2.4</v>
      </c>
      <c r="Y25" s="76" t="str">
        <f>'TimeSelectableDiagram- Vehicles'!$AK17</f>
        <v>1045 - 1145</v>
      </c>
      <c r="Z25" s="79">
        <f t="shared" si="11"/>
        <v>15</v>
      </c>
      <c r="AA25" s="65">
        <f t="shared" si="12"/>
        <v>13.8</v>
      </c>
      <c r="AC25" s="31" t="s">
        <v>78</v>
      </c>
      <c r="AD25" s="106">
        <v>0</v>
      </c>
      <c r="AE25" s="21">
        <v>3</v>
      </c>
      <c r="AF25" s="21">
        <v>27</v>
      </c>
      <c r="AG25" s="21">
        <v>7</v>
      </c>
      <c r="AH25" s="21">
        <v>0</v>
      </c>
      <c r="AI25" s="21">
        <v>0</v>
      </c>
      <c r="AJ25" s="107">
        <v>0</v>
      </c>
      <c r="AK25" s="68">
        <f t="shared" si="13"/>
        <v>37</v>
      </c>
      <c r="AL25" s="69">
        <f>SUMPRODUCT(AD25:AJ25*'Cover Page'!$C$47:$I$47)</f>
        <v>35.200000000000003</v>
      </c>
      <c r="AM25" s="76" t="str">
        <f>'TimeSelectableDiagram- Vehicles'!$AK17</f>
        <v>1045 - 1145</v>
      </c>
      <c r="AN25" s="79">
        <f t="shared" si="14"/>
        <v>149</v>
      </c>
      <c r="AO25" s="65">
        <f t="shared" si="15"/>
        <v>140.5</v>
      </c>
    </row>
    <row r="26" spans="1:41" x14ac:dyDescent="0.25">
      <c r="A26" s="31" t="s">
        <v>80</v>
      </c>
      <c r="B26" s="106">
        <f t="shared" si="0"/>
        <v>2</v>
      </c>
      <c r="C26" s="21">
        <f t="shared" si="1"/>
        <v>2</v>
      </c>
      <c r="D26" s="21">
        <f t="shared" si="2"/>
        <v>25</v>
      </c>
      <c r="E26" s="21">
        <f t="shared" si="3"/>
        <v>8</v>
      </c>
      <c r="F26" s="21">
        <f t="shared" si="4"/>
        <v>1</v>
      </c>
      <c r="G26" s="21">
        <f t="shared" si="5"/>
        <v>0</v>
      </c>
      <c r="H26" s="107">
        <f t="shared" si="6"/>
        <v>0</v>
      </c>
      <c r="I26" s="68">
        <f t="shared" si="7"/>
        <v>38</v>
      </c>
      <c r="J26" s="69">
        <f>SUMPRODUCT(B26:H26*'Cover Page'!$C$47:$I$47)</f>
        <v>35.700000000000003</v>
      </c>
      <c r="K26" s="76" t="str">
        <f>'TimeSelectableDiagram- Vehicles'!$AK18</f>
        <v>1100 - 1200</v>
      </c>
      <c r="L26" s="79">
        <f t="shared" si="8"/>
        <v>171</v>
      </c>
      <c r="M26" s="65">
        <f t="shared" si="9"/>
        <v>161.5</v>
      </c>
      <c r="O26" s="92" t="s">
        <v>80</v>
      </c>
      <c r="P26" s="106">
        <v>0</v>
      </c>
      <c r="Q26" s="21">
        <v>0</v>
      </c>
      <c r="R26" s="21">
        <v>4</v>
      </c>
      <c r="S26" s="21">
        <v>1</v>
      </c>
      <c r="T26" s="21">
        <v>0</v>
      </c>
      <c r="U26" s="21">
        <v>0</v>
      </c>
      <c r="V26" s="107">
        <v>0</v>
      </c>
      <c r="W26" s="95">
        <f t="shared" si="10"/>
        <v>5</v>
      </c>
      <c r="X26" s="69">
        <f>SUMPRODUCT(P26:V26*'Cover Page'!$C$47:$I$47)</f>
        <v>5</v>
      </c>
      <c r="Y26" s="76" t="str">
        <f>'TimeSelectableDiagram- Vehicles'!$AK18</f>
        <v>1100 - 1200</v>
      </c>
      <c r="Z26" s="79">
        <f t="shared" si="11"/>
        <v>16</v>
      </c>
      <c r="AA26" s="65">
        <f t="shared" si="12"/>
        <v>15.4</v>
      </c>
      <c r="AC26" s="31" t="s">
        <v>80</v>
      </c>
      <c r="AD26" s="106">
        <v>2</v>
      </c>
      <c r="AE26" s="21">
        <v>2</v>
      </c>
      <c r="AF26" s="21">
        <v>21</v>
      </c>
      <c r="AG26" s="21">
        <v>7</v>
      </c>
      <c r="AH26" s="21">
        <v>1</v>
      </c>
      <c r="AI26" s="21">
        <v>0</v>
      </c>
      <c r="AJ26" s="107">
        <v>0</v>
      </c>
      <c r="AK26" s="68">
        <f t="shared" si="13"/>
        <v>33</v>
      </c>
      <c r="AL26" s="69">
        <f>SUMPRODUCT(AD26:AJ26*'Cover Page'!$C$47:$I$47)</f>
        <v>30.7</v>
      </c>
      <c r="AM26" s="76" t="str">
        <f>'TimeSelectableDiagram- Vehicles'!$AK18</f>
        <v>1100 - 1200</v>
      </c>
      <c r="AN26" s="79">
        <f t="shared" si="14"/>
        <v>155</v>
      </c>
      <c r="AO26" s="65">
        <f t="shared" si="15"/>
        <v>146.1</v>
      </c>
    </row>
    <row r="27" spans="1:41" x14ac:dyDescent="0.25">
      <c r="A27" s="31" t="s">
        <v>82</v>
      </c>
      <c r="B27" s="106">
        <f t="shared" si="0"/>
        <v>0</v>
      </c>
      <c r="C27" s="21">
        <f t="shared" si="1"/>
        <v>4</v>
      </c>
      <c r="D27" s="21">
        <f t="shared" si="2"/>
        <v>24</v>
      </c>
      <c r="E27" s="21">
        <f t="shared" si="3"/>
        <v>11</v>
      </c>
      <c r="F27" s="21">
        <f t="shared" si="4"/>
        <v>0</v>
      </c>
      <c r="G27" s="21">
        <f t="shared" si="5"/>
        <v>0</v>
      </c>
      <c r="H27" s="107">
        <f t="shared" si="6"/>
        <v>0</v>
      </c>
      <c r="I27" s="68">
        <f t="shared" si="7"/>
        <v>39</v>
      </c>
      <c r="J27" s="69">
        <f>SUMPRODUCT(B27:H27*'Cover Page'!$C$47:$I$47)</f>
        <v>36.6</v>
      </c>
      <c r="K27" s="76" t="str">
        <f>'TimeSelectableDiagram- Vehicles'!$AK19</f>
        <v>1115 - 1215</v>
      </c>
      <c r="L27" s="79">
        <f t="shared" si="8"/>
        <v>168</v>
      </c>
      <c r="M27" s="65">
        <f t="shared" si="9"/>
        <v>159.6</v>
      </c>
      <c r="O27" s="92" t="s">
        <v>82</v>
      </c>
      <c r="P27" s="106">
        <v>0</v>
      </c>
      <c r="Q27" s="21">
        <v>0</v>
      </c>
      <c r="R27" s="21">
        <v>1</v>
      </c>
      <c r="S27" s="21">
        <v>2</v>
      </c>
      <c r="T27" s="21">
        <v>0</v>
      </c>
      <c r="U27" s="21">
        <v>0</v>
      </c>
      <c r="V27" s="107">
        <v>0</v>
      </c>
      <c r="W27" s="95">
        <f t="shared" si="10"/>
        <v>3</v>
      </c>
      <c r="X27" s="69">
        <f>SUMPRODUCT(P27:V27*'Cover Page'!$C$47:$I$47)</f>
        <v>3</v>
      </c>
      <c r="Y27" s="76" t="str">
        <f>'TimeSelectableDiagram- Vehicles'!$AK19</f>
        <v>1115 - 1215</v>
      </c>
      <c r="Z27" s="79">
        <f t="shared" si="11"/>
        <v>12</v>
      </c>
      <c r="AA27" s="65">
        <f t="shared" si="12"/>
        <v>11.4</v>
      </c>
      <c r="AC27" s="31" t="s">
        <v>82</v>
      </c>
      <c r="AD27" s="106">
        <v>0</v>
      </c>
      <c r="AE27" s="21">
        <v>4</v>
      </c>
      <c r="AF27" s="21">
        <v>23</v>
      </c>
      <c r="AG27" s="21">
        <v>9</v>
      </c>
      <c r="AH27" s="21">
        <v>0</v>
      </c>
      <c r="AI27" s="21">
        <v>0</v>
      </c>
      <c r="AJ27" s="107">
        <v>0</v>
      </c>
      <c r="AK27" s="68">
        <f t="shared" si="13"/>
        <v>36</v>
      </c>
      <c r="AL27" s="69">
        <f>SUMPRODUCT(AD27:AJ27*'Cover Page'!$C$47:$I$47)</f>
        <v>33.6</v>
      </c>
      <c r="AM27" s="76" t="str">
        <f>'TimeSelectableDiagram- Vehicles'!$AK19</f>
        <v>1115 - 1215</v>
      </c>
      <c r="AN27" s="79">
        <f t="shared" si="14"/>
        <v>156</v>
      </c>
      <c r="AO27" s="65">
        <f t="shared" si="15"/>
        <v>148.19999999999999</v>
      </c>
    </row>
    <row r="28" spans="1:41" x14ac:dyDescent="0.25">
      <c r="A28" s="31" t="s">
        <v>84</v>
      </c>
      <c r="B28" s="106">
        <f t="shared" si="0"/>
        <v>1</v>
      </c>
      <c r="C28" s="21">
        <f t="shared" si="1"/>
        <v>3</v>
      </c>
      <c r="D28" s="21">
        <f t="shared" si="2"/>
        <v>32</v>
      </c>
      <c r="E28" s="21">
        <f t="shared" si="3"/>
        <v>11</v>
      </c>
      <c r="F28" s="21">
        <f t="shared" si="4"/>
        <v>0</v>
      </c>
      <c r="G28" s="21">
        <f t="shared" si="5"/>
        <v>0</v>
      </c>
      <c r="H28" s="107">
        <f t="shared" si="6"/>
        <v>0</v>
      </c>
      <c r="I28" s="68">
        <f t="shared" si="7"/>
        <v>47</v>
      </c>
      <c r="J28" s="69">
        <f>SUMPRODUCT(B28:H28*'Cover Page'!$C$47:$I$47)</f>
        <v>44.4</v>
      </c>
      <c r="K28" s="76" t="str">
        <f>'TimeSelectableDiagram- Vehicles'!$AK20</f>
        <v>1130 - 1230</v>
      </c>
      <c r="L28" s="79">
        <f t="shared" si="8"/>
        <v>162</v>
      </c>
      <c r="M28" s="65">
        <f t="shared" si="9"/>
        <v>154.6</v>
      </c>
      <c r="O28" s="92" t="s">
        <v>84</v>
      </c>
      <c r="P28" s="106">
        <v>0</v>
      </c>
      <c r="Q28" s="21">
        <v>1</v>
      </c>
      <c r="R28" s="21">
        <v>3</v>
      </c>
      <c r="S28" s="21">
        <v>0</v>
      </c>
      <c r="T28" s="21">
        <v>0</v>
      </c>
      <c r="U28" s="21">
        <v>0</v>
      </c>
      <c r="V28" s="107">
        <v>0</v>
      </c>
      <c r="W28" s="95">
        <f t="shared" si="10"/>
        <v>4</v>
      </c>
      <c r="X28" s="69">
        <f>SUMPRODUCT(P28:V28*'Cover Page'!$C$47:$I$47)</f>
        <v>3.4</v>
      </c>
      <c r="Y28" s="76" t="str">
        <f>'TimeSelectableDiagram- Vehicles'!$AK20</f>
        <v>1130 - 1230</v>
      </c>
      <c r="Z28" s="79">
        <f t="shared" si="11"/>
        <v>12</v>
      </c>
      <c r="AA28" s="65">
        <f t="shared" si="12"/>
        <v>11.4</v>
      </c>
      <c r="AC28" s="31" t="s">
        <v>84</v>
      </c>
      <c r="AD28" s="106">
        <v>1</v>
      </c>
      <c r="AE28" s="21">
        <v>2</v>
      </c>
      <c r="AF28" s="21">
        <v>29</v>
      </c>
      <c r="AG28" s="21">
        <v>11</v>
      </c>
      <c r="AH28" s="21">
        <v>0</v>
      </c>
      <c r="AI28" s="21">
        <v>0</v>
      </c>
      <c r="AJ28" s="107">
        <v>0</v>
      </c>
      <c r="AK28" s="68">
        <f t="shared" si="13"/>
        <v>43</v>
      </c>
      <c r="AL28" s="69">
        <f>SUMPRODUCT(AD28:AJ28*'Cover Page'!$C$47:$I$47)</f>
        <v>41</v>
      </c>
      <c r="AM28" s="76" t="str">
        <f>'TimeSelectableDiagram- Vehicles'!$AK20</f>
        <v>1130 - 1230</v>
      </c>
      <c r="AN28" s="79">
        <f t="shared" si="14"/>
        <v>150</v>
      </c>
      <c r="AO28" s="65">
        <f t="shared" si="15"/>
        <v>143.19999999999999</v>
      </c>
    </row>
    <row r="29" spans="1:41" x14ac:dyDescent="0.25">
      <c r="A29" s="31" t="s">
        <v>86</v>
      </c>
      <c r="B29" s="106">
        <f t="shared" si="0"/>
        <v>2</v>
      </c>
      <c r="C29" s="21">
        <f t="shared" si="1"/>
        <v>1</v>
      </c>
      <c r="D29" s="21">
        <f t="shared" si="2"/>
        <v>38</v>
      </c>
      <c r="E29" s="21">
        <f t="shared" si="3"/>
        <v>6</v>
      </c>
      <c r="F29" s="21">
        <f t="shared" si="4"/>
        <v>0</v>
      </c>
      <c r="G29" s="21">
        <f t="shared" si="5"/>
        <v>0</v>
      </c>
      <c r="H29" s="107">
        <f t="shared" si="6"/>
        <v>0</v>
      </c>
      <c r="I29" s="68">
        <f t="shared" si="7"/>
        <v>47</v>
      </c>
      <c r="J29" s="69">
        <f>SUMPRODUCT(B29:H29*'Cover Page'!$C$47:$I$47)</f>
        <v>44.8</v>
      </c>
      <c r="K29" s="76" t="str">
        <f>'TimeSelectableDiagram- Vehicles'!$AK21</f>
        <v>1145 - 1245</v>
      </c>
      <c r="L29" s="79">
        <f t="shared" si="8"/>
        <v>158</v>
      </c>
      <c r="M29" s="65">
        <f t="shared" si="9"/>
        <v>151</v>
      </c>
      <c r="O29" s="92" t="s">
        <v>86</v>
      </c>
      <c r="P29" s="106">
        <v>0</v>
      </c>
      <c r="Q29" s="21">
        <v>0</v>
      </c>
      <c r="R29" s="21">
        <v>4</v>
      </c>
      <c r="S29" s="21">
        <v>0</v>
      </c>
      <c r="T29" s="21">
        <v>0</v>
      </c>
      <c r="U29" s="21">
        <v>0</v>
      </c>
      <c r="V29" s="107">
        <v>0</v>
      </c>
      <c r="W29" s="95">
        <f t="shared" si="10"/>
        <v>4</v>
      </c>
      <c r="X29" s="69">
        <f>SUMPRODUCT(P29:V29*'Cover Page'!$C$47:$I$47)</f>
        <v>4</v>
      </c>
      <c r="Y29" s="76" t="str">
        <f>'TimeSelectableDiagram- Vehicles'!$AK21</f>
        <v>1145 - 1245</v>
      </c>
      <c r="Z29" s="79">
        <f t="shared" si="11"/>
        <v>12</v>
      </c>
      <c r="AA29" s="65">
        <f t="shared" si="12"/>
        <v>12</v>
      </c>
      <c r="AC29" s="31" t="s">
        <v>86</v>
      </c>
      <c r="AD29" s="106">
        <v>2</v>
      </c>
      <c r="AE29" s="21">
        <v>1</v>
      </c>
      <c r="AF29" s="21">
        <v>34</v>
      </c>
      <c r="AG29" s="21">
        <v>6</v>
      </c>
      <c r="AH29" s="21">
        <v>0</v>
      </c>
      <c r="AI29" s="21">
        <v>0</v>
      </c>
      <c r="AJ29" s="107">
        <v>0</v>
      </c>
      <c r="AK29" s="68">
        <f t="shared" si="13"/>
        <v>43</v>
      </c>
      <c r="AL29" s="69">
        <f>SUMPRODUCT(AD29:AJ29*'Cover Page'!$C$47:$I$47)</f>
        <v>40.799999999999997</v>
      </c>
      <c r="AM29" s="76" t="str">
        <f>'TimeSelectableDiagram- Vehicles'!$AK21</f>
        <v>1145 - 1245</v>
      </c>
      <c r="AN29" s="79">
        <f t="shared" si="14"/>
        <v>146</v>
      </c>
      <c r="AO29" s="65">
        <f t="shared" si="15"/>
        <v>139</v>
      </c>
    </row>
    <row r="30" spans="1:41" x14ac:dyDescent="0.25">
      <c r="A30" s="31" t="s">
        <v>88</v>
      </c>
      <c r="B30" s="106">
        <f t="shared" si="0"/>
        <v>0</v>
      </c>
      <c r="C30" s="21">
        <f t="shared" si="1"/>
        <v>2</v>
      </c>
      <c r="D30" s="21">
        <f t="shared" si="2"/>
        <v>21</v>
      </c>
      <c r="E30" s="21">
        <f t="shared" si="3"/>
        <v>12</v>
      </c>
      <c r="F30" s="21">
        <f t="shared" si="4"/>
        <v>0</v>
      </c>
      <c r="G30" s="21">
        <f t="shared" si="5"/>
        <v>0</v>
      </c>
      <c r="H30" s="107">
        <f t="shared" si="6"/>
        <v>0</v>
      </c>
      <c r="I30" s="68">
        <f t="shared" si="7"/>
        <v>35</v>
      </c>
      <c r="J30" s="69">
        <f>SUMPRODUCT(B30:H30*'Cover Page'!$C$47:$I$47)</f>
        <v>33.799999999999997</v>
      </c>
      <c r="K30" s="76" t="str">
        <f>'TimeSelectableDiagram- Vehicles'!$AK22</f>
        <v>1200 - 1300</v>
      </c>
      <c r="L30" s="79">
        <f t="shared" si="8"/>
        <v>161</v>
      </c>
      <c r="M30" s="65">
        <f t="shared" si="9"/>
        <v>157.19999999999999</v>
      </c>
      <c r="O30" s="92" t="s">
        <v>88</v>
      </c>
      <c r="P30" s="106">
        <v>0</v>
      </c>
      <c r="Q30" s="21">
        <v>0</v>
      </c>
      <c r="R30" s="21">
        <v>0</v>
      </c>
      <c r="S30" s="21">
        <v>1</v>
      </c>
      <c r="T30" s="21">
        <v>0</v>
      </c>
      <c r="U30" s="21">
        <v>0</v>
      </c>
      <c r="V30" s="107">
        <v>0</v>
      </c>
      <c r="W30" s="95">
        <f t="shared" si="10"/>
        <v>1</v>
      </c>
      <c r="X30" s="69">
        <f>SUMPRODUCT(P30:V30*'Cover Page'!$C$47:$I$47)</f>
        <v>1</v>
      </c>
      <c r="Y30" s="76" t="str">
        <f>'TimeSelectableDiagram- Vehicles'!$AK22</f>
        <v>1200 - 1300</v>
      </c>
      <c r="Z30" s="79">
        <f t="shared" si="11"/>
        <v>13</v>
      </c>
      <c r="AA30" s="65">
        <f t="shared" si="12"/>
        <v>13</v>
      </c>
      <c r="AC30" s="31" t="s">
        <v>88</v>
      </c>
      <c r="AD30" s="106">
        <v>0</v>
      </c>
      <c r="AE30" s="21">
        <v>2</v>
      </c>
      <c r="AF30" s="21">
        <v>21</v>
      </c>
      <c r="AG30" s="21">
        <v>11</v>
      </c>
      <c r="AH30" s="21">
        <v>0</v>
      </c>
      <c r="AI30" s="21">
        <v>0</v>
      </c>
      <c r="AJ30" s="107">
        <v>0</v>
      </c>
      <c r="AK30" s="68">
        <f t="shared" si="13"/>
        <v>34</v>
      </c>
      <c r="AL30" s="69">
        <f>SUMPRODUCT(AD30:AJ30*'Cover Page'!$C$47:$I$47)</f>
        <v>32.799999999999997</v>
      </c>
      <c r="AM30" s="76" t="str">
        <f>'TimeSelectableDiagram- Vehicles'!$AK22</f>
        <v>1200 - 1300</v>
      </c>
      <c r="AN30" s="79">
        <f t="shared" si="14"/>
        <v>148</v>
      </c>
      <c r="AO30" s="65">
        <f t="shared" si="15"/>
        <v>144.19999999999999</v>
      </c>
    </row>
    <row r="31" spans="1:41" x14ac:dyDescent="0.25">
      <c r="A31" s="31" t="s">
        <v>90</v>
      </c>
      <c r="B31" s="106">
        <f t="shared" si="0"/>
        <v>1</v>
      </c>
      <c r="C31" s="21">
        <f t="shared" si="1"/>
        <v>1</v>
      </c>
      <c r="D31" s="21">
        <f t="shared" si="2"/>
        <v>29</v>
      </c>
      <c r="E31" s="21">
        <f t="shared" si="3"/>
        <v>2</v>
      </c>
      <c r="F31" s="21">
        <f t="shared" si="4"/>
        <v>0</v>
      </c>
      <c r="G31" s="21">
        <f t="shared" si="5"/>
        <v>0</v>
      </c>
      <c r="H31" s="107">
        <f t="shared" si="6"/>
        <v>0</v>
      </c>
      <c r="I31" s="68">
        <f t="shared" si="7"/>
        <v>33</v>
      </c>
      <c r="J31" s="69">
        <f>SUMPRODUCT(B31:H31*'Cover Page'!$C$47:$I$47)</f>
        <v>31.6</v>
      </c>
      <c r="K31" s="76" t="str">
        <f>'TimeSelectableDiagram- Vehicles'!$AK23</f>
        <v>1215 - 1315</v>
      </c>
      <c r="L31" s="79">
        <f t="shared" si="8"/>
        <v>175</v>
      </c>
      <c r="M31" s="65">
        <f t="shared" si="9"/>
        <v>170.4</v>
      </c>
      <c r="O31" s="92" t="s">
        <v>90</v>
      </c>
      <c r="P31" s="106">
        <v>0</v>
      </c>
      <c r="Q31" s="21">
        <v>0</v>
      </c>
      <c r="R31" s="21">
        <v>2</v>
      </c>
      <c r="S31" s="21">
        <v>1</v>
      </c>
      <c r="T31" s="21">
        <v>0</v>
      </c>
      <c r="U31" s="21">
        <v>0</v>
      </c>
      <c r="V31" s="107">
        <v>0</v>
      </c>
      <c r="W31" s="95">
        <f t="shared" si="10"/>
        <v>3</v>
      </c>
      <c r="X31" s="69">
        <f>SUMPRODUCT(P31:V31*'Cover Page'!$C$47:$I$47)</f>
        <v>3</v>
      </c>
      <c r="Y31" s="76" t="str">
        <f>'TimeSelectableDiagram- Vehicles'!$AK23</f>
        <v>1215 - 1315</v>
      </c>
      <c r="Z31" s="79">
        <f t="shared" si="11"/>
        <v>17</v>
      </c>
      <c r="AA31" s="65">
        <f t="shared" si="12"/>
        <v>17</v>
      </c>
      <c r="AC31" s="31" t="s">
        <v>90</v>
      </c>
      <c r="AD31" s="106">
        <v>1</v>
      </c>
      <c r="AE31" s="21">
        <v>1</v>
      </c>
      <c r="AF31" s="21">
        <v>27</v>
      </c>
      <c r="AG31" s="21">
        <v>1</v>
      </c>
      <c r="AH31" s="21">
        <v>0</v>
      </c>
      <c r="AI31" s="21">
        <v>0</v>
      </c>
      <c r="AJ31" s="107">
        <v>0</v>
      </c>
      <c r="AK31" s="68">
        <f t="shared" si="13"/>
        <v>30</v>
      </c>
      <c r="AL31" s="69">
        <f>SUMPRODUCT(AD31:AJ31*'Cover Page'!$C$47:$I$47)</f>
        <v>28.6</v>
      </c>
      <c r="AM31" s="76" t="str">
        <f>'TimeSelectableDiagram- Vehicles'!$AK23</f>
        <v>1215 - 1315</v>
      </c>
      <c r="AN31" s="79">
        <f t="shared" si="14"/>
        <v>158</v>
      </c>
      <c r="AO31" s="65">
        <f t="shared" si="15"/>
        <v>153.4</v>
      </c>
    </row>
    <row r="32" spans="1:41" x14ac:dyDescent="0.25">
      <c r="A32" s="31" t="s">
        <v>92</v>
      </c>
      <c r="B32" s="106">
        <f t="shared" si="0"/>
        <v>2</v>
      </c>
      <c r="C32" s="21">
        <f t="shared" si="1"/>
        <v>1</v>
      </c>
      <c r="D32" s="21">
        <f t="shared" si="2"/>
        <v>29</v>
      </c>
      <c r="E32" s="21">
        <f t="shared" si="3"/>
        <v>11</v>
      </c>
      <c r="F32" s="21">
        <f t="shared" si="4"/>
        <v>0</v>
      </c>
      <c r="G32" s="21">
        <f t="shared" si="5"/>
        <v>0</v>
      </c>
      <c r="H32" s="107">
        <f t="shared" si="6"/>
        <v>0</v>
      </c>
      <c r="I32" s="68">
        <f t="shared" si="7"/>
        <v>43</v>
      </c>
      <c r="J32" s="69">
        <f>SUMPRODUCT(B32:H32*'Cover Page'!$C$47:$I$47)</f>
        <v>40.799999999999997</v>
      </c>
      <c r="K32" s="76" t="str">
        <f>'TimeSelectableDiagram- Vehicles'!$AK24</f>
        <v>1230 - 1330</v>
      </c>
      <c r="L32" s="79">
        <f t="shared" si="8"/>
        <v>206</v>
      </c>
      <c r="M32" s="65">
        <f t="shared" si="9"/>
        <v>199</v>
      </c>
      <c r="O32" s="92" t="s">
        <v>92</v>
      </c>
      <c r="P32" s="106">
        <v>0</v>
      </c>
      <c r="Q32" s="21">
        <v>0</v>
      </c>
      <c r="R32" s="21">
        <v>2</v>
      </c>
      <c r="S32" s="21">
        <v>2</v>
      </c>
      <c r="T32" s="21">
        <v>0</v>
      </c>
      <c r="U32" s="21">
        <v>0</v>
      </c>
      <c r="V32" s="107">
        <v>0</v>
      </c>
      <c r="W32" s="95">
        <f t="shared" si="10"/>
        <v>4</v>
      </c>
      <c r="X32" s="69">
        <f>SUMPRODUCT(P32:V32*'Cover Page'!$C$47:$I$47)</f>
        <v>4</v>
      </c>
      <c r="Y32" s="76" t="str">
        <f>'TimeSelectableDiagram- Vehicles'!$AK24</f>
        <v>1230 - 1330</v>
      </c>
      <c r="Z32" s="79">
        <f t="shared" si="11"/>
        <v>21</v>
      </c>
      <c r="AA32" s="65">
        <f t="shared" si="12"/>
        <v>20.399999999999999</v>
      </c>
      <c r="AC32" s="31" t="s">
        <v>92</v>
      </c>
      <c r="AD32" s="106">
        <v>2</v>
      </c>
      <c r="AE32" s="21">
        <v>1</v>
      </c>
      <c r="AF32" s="21">
        <v>27</v>
      </c>
      <c r="AG32" s="21">
        <v>9</v>
      </c>
      <c r="AH32" s="21">
        <v>0</v>
      </c>
      <c r="AI32" s="21">
        <v>0</v>
      </c>
      <c r="AJ32" s="107">
        <v>0</v>
      </c>
      <c r="AK32" s="68">
        <f t="shared" si="13"/>
        <v>39</v>
      </c>
      <c r="AL32" s="69">
        <f>SUMPRODUCT(AD32:AJ32*'Cover Page'!$C$47:$I$47)</f>
        <v>36.799999999999997</v>
      </c>
      <c r="AM32" s="76" t="str">
        <f>'TimeSelectableDiagram- Vehicles'!$AK24</f>
        <v>1230 - 1330</v>
      </c>
      <c r="AN32" s="79">
        <f t="shared" si="14"/>
        <v>185</v>
      </c>
      <c r="AO32" s="65">
        <f t="shared" si="15"/>
        <v>178.6</v>
      </c>
    </row>
    <row r="33" spans="1:41" x14ac:dyDescent="0.25">
      <c r="A33" s="31" t="s">
        <v>94</v>
      </c>
      <c r="B33" s="106">
        <f t="shared" si="0"/>
        <v>0</v>
      </c>
      <c r="C33" s="21">
        <f t="shared" si="1"/>
        <v>0</v>
      </c>
      <c r="D33" s="21">
        <f t="shared" si="2"/>
        <v>34</v>
      </c>
      <c r="E33" s="21">
        <f t="shared" si="3"/>
        <v>14</v>
      </c>
      <c r="F33" s="21">
        <f t="shared" si="4"/>
        <v>2</v>
      </c>
      <c r="G33" s="21">
        <f t="shared" si="5"/>
        <v>0</v>
      </c>
      <c r="H33" s="107">
        <f t="shared" si="6"/>
        <v>0</v>
      </c>
      <c r="I33" s="68">
        <f t="shared" si="7"/>
        <v>50</v>
      </c>
      <c r="J33" s="69">
        <f>SUMPRODUCT(B33:H33*'Cover Page'!$C$47:$I$47)</f>
        <v>51</v>
      </c>
      <c r="K33" s="76" t="str">
        <f>'TimeSelectableDiagram- Vehicles'!$AK25</f>
        <v>1245 - 1345</v>
      </c>
      <c r="L33" s="79">
        <f t="shared" si="8"/>
        <v>208</v>
      </c>
      <c r="M33" s="65">
        <f t="shared" si="9"/>
        <v>202.5</v>
      </c>
      <c r="O33" s="92" t="s">
        <v>94</v>
      </c>
      <c r="P33" s="106">
        <v>0</v>
      </c>
      <c r="Q33" s="21">
        <v>0</v>
      </c>
      <c r="R33" s="21">
        <v>4</v>
      </c>
      <c r="S33" s="21">
        <v>1</v>
      </c>
      <c r="T33" s="21">
        <v>0</v>
      </c>
      <c r="U33" s="21">
        <v>0</v>
      </c>
      <c r="V33" s="107">
        <v>0</v>
      </c>
      <c r="W33" s="95">
        <f t="shared" si="10"/>
        <v>5</v>
      </c>
      <c r="X33" s="69">
        <f>SUMPRODUCT(P33:V33*'Cover Page'!$C$47:$I$47)</f>
        <v>5</v>
      </c>
      <c r="Y33" s="76" t="str">
        <f>'TimeSelectableDiagram- Vehicles'!$AK25</f>
        <v>1245 - 1345</v>
      </c>
      <c r="Z33" s="79">
        <f t="shared" si="11"/>
        <v>24</v>
      </c>
      <c r="AA33" s="65">
        <f t="shared" si="12"/>
        <v>23.4</v>
      </c>
      <c r="AC33" s="31" t="s">
        <v>94</v>
      </c>
      <c r="AD33" s="106">
        <v>0</v>
      </c>
      <c r="AE33" s="21">
        <v>0</v>
      </c>
      <c r="AF33" s="21">
        <v>30</v>
      </c>
      <c r="AG33" s="21">
        <v>13</v>
      </c>
      <c r="AH33" s="21">
        <v>2</v>
      </c>
      <c r="AI33" s="21">
        <v>0</v>
      </c>
      <c r="AJ33" s="107">
        <v>0</v>
      </c>
      <c r="AK33" s="68">
        <f t="shared" si="13"/>
        <v>45</v>
      </c>
      <c r="AL33" s="69">
        <f>SUMPRODUCT(AD33:AJ33*'Cover Page'!$C$47:$I$47)</f>
        <v>46</v>
      </c>
      <c r="AM33" s="76" t="str">
        <f>'TimeSelectableDiagram- Vehicles'!$AK25</f>
        <v>1245 - 1345</v>
      </c>
      <c r="AN33" s="79">
        <f t="shared" si="14"/>
        <v>184</v>
      </c>
      <c r="AO33" s="65">
        <f t="shared" si="15"/>
        <v>179.10000000000002</v>
      </c>
    </row>
    <row r="34" spans="1:41" x14ac:dyDescent="0.25">
      <c r="A34" s="31" t="s">
        <v>96</v>
      </c>
      <c r="B34" s="106">
        <f t="shared" si="0"/>
        <v>1</v>
      </c>
      <c r="C34" s="21">
        <f t="shared" si="1"/>
        <v>2</v>
      </c>
      <c r="D34" s="21">
        <f t="shared" si="2"/>
        <v>29</v>
      </c>
      <c r="E34" s="21">
        <f t="shared" si="3"/>
        <v>17</v>
      </c>
      <c r="F34" s="21">
        <f t="shared" si="4"/>
        <v>0</v>
      </c>
      <c r="G34" s="21">
        <f t="shared" si="5"/>
        <v>0</v>
      </c>
      <c r="H34" s="107">
        <f t="shared" si="6"/>
        <v>0</v>
      </c>
      <c r="I34" s="68">
        <f t="shared" si="7"/>
        <v>49</v>
      </c>
      <c r="J34" s="69">
        <f>SUMPRODUCT(B34:H34*'Cover Page'!$C$47:$I$47)</f>
        <v>47</v>
      </c>
      <c r="K34" s="76" t="str">
        <f>'TimeSelectableDiagram- Vehicles'!$AK26</f>
        <v>1300 - 1400</v>
      </c>
      <c r="L34" s="79">
        <f t="shared" si="8"/>
        <v>197</v>
      </c>
      <c r="M34" s="65">
        <f t="shared" si="9"/>
        <v>190.4</v>
      </c>
      <c r="O34" s="92" t="s">
        <v>96</v>
      </c>
      <c r="P34" s="106">
        <v>0</v>
      </c>
      <c r="Q34" s="21">
        <v>0</v>
      </c>
      <c r="R34" s="21">
        <v>3</v>
      </c>
      <c r="S34" s="21">
        <v>2</v>
      </c>
      <c r="T34" s="21">
        <v>0</v>
      </c>
      <c r="U34" s="21">
        <v>0</v>
      </c>
      <c r="V34" s="107">
        <v>0</v>
      </c>
      <c r="W34" s="95">
        <f t="shared" si="10"/>
        <v>5</v>
      </c>
      <c r="X34" s="69">
        <f>SUMPRODUCT(P34:V34*'Cover Page'!$C$47:$I$47)</f>
        <v>5</v>
      </c>
      <c r="Y34" s="76" t="str">
        <f>'TimeSelectableDiagram- Vehicles'!$AK26</f>
        <v>1300 - 1400</v>
      </c>
      <c r="Z34" s="79">
        <f t="shared" si="11"/>
        <v>23</v>
      </c>
      <c r="AA34" s="65">
        <f t="shared" si="12"/>
        <v>22.4</v>
      </c>
      <c r="AC34" s="31" t="s">
        <v>96</v>
      </c>
      <c r="AD34" s="106">
        <v>1</v>
      </c>
      <c r="AE34" s="21">
        <v>2</v>
      </c>
      <c r="AF34" s="21">
        <v>26</v>
      </c>
      <c r="AG34" s="21">
        <v>15</v>
      </c>
      <c r="AH34" s="21">
        <v>0</v>
      </c>
      <c r="AI34" s="21">
        <v>0</v>
      </c>
      <c r="AJ34" s="107">
        <v>0</v>
      </c>
      <c r="AK34" s="68">
        <f t="shared" si="13"/>
        <v>44</v>
      </c>
      <c r="AL34" s="69">
        <f>SUMPRODUCT(AD34:AJ34*'Cover Page'!$C$47:$I$47)</f>
        <v>42</v>
      </c>
      <c r="AM34" s="76" t="str">
        <f>'TimeSelectableDiagram- Vehicles'!$AK26</f>
        <v>1300 - 1400</v>
      </c>
      <c r="AN34" s="79">
        <f t="shared" si="14"/>
        <v>174</v>
      </c>
      <c r="AO34" s="65">
        <f t="shared" si="15"/>
        <v>168</v>
      </c>
    </row>
    <row r="35" spans="1:41" x14ac:dyDescent="0.25">
      <c r="A35" s="31" t="s">
        <v>98</v>
      </c>
      <c r="B35" s="106">
        <f t="shared" si="0"/>
        <v>1</v>
      </c>
      <c r="C35" s="21">
        <f t="shared" si="1"/>
        <v>5</v>
      </c>
      <c r="D35" s="21">
        <f t="shared" si="2"/>
        <v>41</v>
      </c>
      <c r="E35" s="21">
        <f t="shared" si="3"/>
        <v>17</v>
      </c>
      <c r="F35" s="21">
        <f t="shared" si="4"/>
        <v>0</v>
      </c>
      <c r="G35" s="21">
        <f t="shared" si="5"/>
        <v>0</v>
      </c>
      <c r="H35" s="107">
        <f t="shared" si="6"/>
        <v>0</v>
      </c>
      <c r="I35" s="68">
        <f t="shared" si="7"/>
        <v>64</v>
      </c>
      <c r="J35" s="69">
        <f>SUMPRODUCT(B35:H35*'Cover Page'!$C$47:$I$47)</f>
        <v>60.2</v>
      </c>
      <c r="K35" s="76" t="str">
        <f>'TimeSelectableDiagram- Vehicles'!$AK27</f>
        <v>1315 - 1415</v>
      </c>
      <c r="L35" s="79">
        <f t="shared" si="8"/>
        <v>198</v>
      </c>
      <c r="M35" s="65">
        <f t="shared" si="9"/>
        <v>190.4</v>
      </c>
      <c r="O35" s="92" t="s">
        <v>98</v>
      </c>
      <c r="P35" s="106">
        <v>0</v>
      </c>
      <c r="Q35" s="21">
        <v>1</v>
      </c>
      <c r="R35" s="21">
        <v>4</v>
      </c>
      <c r="S35" s="21">
        <v>2</v>
      </c>
      <c r="T35" s="21">
        <v>0</v>
      </c>
      <c r="U35" s="21">
        <v>0</v>
      </c>
      <c r="V35" s="107">
        <v>0</v>
      </c>
      <c r="W35" s="95">
        <f t="shared" si="10"/>
        <v>7</v>
      </c>
      <c r="X35" s="69">
        <f>SUMPRODUCT(P35:V35*'Cover Page'!$C$47:$I$47)</f>
        <v>6.4</v>
      </c>
      <c r="Y35" s="76" t="str">
        <f>'TimeSelectableDiagram- Vehicles'!$AK27</f>
        <v>1315 - 1415</v>
      </c>
      <c r="Z35" s="79">
        <f t="shared" si="11"/>
        <v>22</v>
      </c>
      <c r="AA35" s="65">
        <f t="shared" si="12"/>
        <v>21.4</v>
      </c>
      <c r="AC35" s="31" t="s">
        <v>98</v>
      </c>
      <c r="AD35" s="106">
        <v>1</v>
      </c>
      <c r="AE35" s="21">
        <v>4</v>
      </c>
      <c r="AF35" s="21">
        <v>37</v>
      </c>
      <c r="AG35" s="21">
        <v>15</v>
      </c>
      <c r="AH35" s="21">
        <v>0</v>
      </c>
      <c r="AI35" s="21">
        <v>0</v>
      </c>
      <c r="AJ35" s="107">
        <v>0</v>
      </c>
      <c r="AK35" s="68">
        <f t="shared" si="13"/>
        <v>57</v>
      </c>
      <c r="AL35" s="69">
        <f>SUMPRODUCT(AD35:AJ35*'Cover Page'!$C$47:$I$47)</f>
        <v>53.8</v>
      </c>
      <c r="AM35" s="76" t="str">
        <f>'TimeSelectableDiagram- Vehicles'!$AK27</f>
        <v>1315 - 1415</v>
      </c>
      <c r="AN35" s="79">
        <f t="shared" si="14"/>
        <v>176</v>
      </c>
      <c r="AO35" s="65">
        <f t="shared" si="15"/>
        <v>169</v>
      </c>
    </row>
    <row r="36" spans="1:41" x14ac:dyDescent="0.25">
      <c r="A36" s="31" t="s">
        <v>100</v>
      </c>
      <c r="B36" s="106">
        <f t="shared" si="0"/>
        <v>0</v>
      </c>
      <c r="C36" s="21">
        <f t="shared" si="1"/>
        <v>2</v>
      </c>
      <c r="D36" s="21">
        <f t="shared" si="2"/>
        <v>32</v>
      </c>
      <c r="E36" s="21">
        <f t="shared" si="3"/>
        <v>10</v>
      </c>
      <c r="F36" s="21">
        <f t="shared" si="4"/>
        <v>1</v>
      </c>
      <c r="G36" s="21">
        <f t="shared" si="5"/>
        <v>0</v>
      </c>
      <c r="H36" s="107">
        <f t="shared" si="6"/>
        <v>0</v>
      </c>
      <c r="I36" s="68">
        <f t="shared" si="7"/>
        <v>45</v>
      </c>
      <c r="J36" s="69">
        <f>SUMPRODUCT(B36:H36*'Cover Page'!$C$47:$I$47)</f>
        <v>44.3</v>
      </c>
      <c r="K36" s="76" t="str">
        <f>'TimeSelectableDiagram- Vehicles'!$AK28</f>
        <v>1330 - 1430</v>
      </c>
      <c r="L36" s="79">
        <f t="shared" si="8"/>
        <v>190</v>
      </c>
      <c r="M36" s="65">
        <f t="shared" si="9"/>
        <v>184</v>
      </c>
      <c r="O36" s="92" t="s">
        <v>100</v>
      </c>
      <c r="P36" s="106">
        <v>0</v>
      </c>
      <c r="Q36" s="21">
        <v>0</v>
      </c>
      <c r="R36" s="21">
        <v>3</v>
      </c>
      <c r="S36" s="21">
        <v>4</v>
      </c>
      <c r="T36" s="21">
        <v>0</v>
      </c>
      <c r="U36" s="21">
        <v>0</v>
      </c>
      <c r="V36" s="107">
        <v>0</v>
      </c>
      <c r="W36" s="95">
        <f t="shared" si="10"/>
        <v>7</v>
      </c>
      <c r="X36" s="69">
        <f>SUMPRODUCT(P36:V36*'Cover Page'!$C$47:$I$47)</f>
        <v>7</v>
      </c>
      <c r="Y36" s="76" t="str">
        <f>'TimeSelectableDiagram- Vehicles'!$AK28</f>
        <v>1330 - 1430</v>
      </c>
      <c r="Z36" s="79">
        <f t="shared" si="11"/>
        <v>22</v>
      </c>
      <c r="AA36" s="65">
        <f t="shared" si="12"/>
        <v>22</v>
      </c>
      <c r="AC36" s="31" t="s">
        <v>100</v>
      </c>
      <c r="AD36" s="106">
        <v>0</v>
      </c>
      <c r="AE36" s="21">
        <v>2</v>
      </c>
      <c r="AF36" s="21">
        <v>29</v>
      </c>
      <c r="AG36" s="21">
        <v>6</v>
      </c>
      <c r="AH36" s="21">
        <v>1</v>
      </c>
      <c r="AI36" s="21">
        <v>0</v>
      </c>
      <c r="AJ36" s="107">
        <v>0</v>
      </c>
      <c r="AK36" s="68">
        <f t="shared" si="13"/>
        <v>38</v>
      </c>
      <c r="AL36" s="69">
        <f>SUMPRODUCT(AD36:AJ36*'Cover Page'!$C$47:$I$47)</f>
        <v>37.299999999999997</v>
      </c>
      <c r="AM36" s="76" t="str">
        <f>'TimeSelectableDiagram- Vehicles'!$AK28</f>
        <v>1330 - 1430</v>
      </c>
      <c r="AN36" s="79">
        <f t="shared" si="14"/>
        <v>168</v>
      </c>
      <c r="AO36" s="65">
        <f t="shared" si="15"/>
        <v>162</v>
      </c>
    </row>
    <row r="37" spans="1:41" x14ac:dyDescent="0.25">
      <c r="A37" s="31" t="s">
        <v>102</v>
      </c>
      <c r="B37" s="106">
        <f t="shared" si="0"/>
        <v>0</v>
      </c>
      <c r="C37" s="21">
        <f t="shared" si="1"/>
        <v>1</v>
      </c>
      <c r="D37" s="21">
        <f t="shared" si="2"/>
        <v>27</v>
      </c>
      <c r="E37" s="21">
        <f t="shared" si="3"/>
        <v>10</v>
      </c>
      <c r="F37" s="21">
        <f t="shared" si="4"/>
        <v>1</v>
      </c>
      <c r="G37" s="21">
        <f t="shared" si="5"/>
        <v>0</v>
      </c>
      <c r="H37" s="107">
        <f t="shared" si="6"/>
        <v>0</v>
      </c>
      <c r="I37" s="68">
        <f t="shared" si="7"/>
        <v>39</v>
      </c>
      <c r="J37" s="69">
        <f>SUMPRODUCT(B37:H37*'Cover Page'!$C$47:$I$47)</f>
        <v>38.9</v>
      </c>
      <c r="K37" s="76" t="str">
        <f>'TimeSelectableDiagram- Vehicles'!$AK29</f>
        <v>1345 - 1445</v>
      </c>
      <c r="L37" s="79">
        <f t="shared" si="8"/>
        <v>191</v>
      </c>
      <c r="M37" s="65">
        <f t="shared" si="9"/>
        <v>183.2</v>
      </c>
      <c r="O37" s="92" t="s">
        <v>102</v>
      </c>
      <c r="P37" s="106">
        <v>0</v>
      </c>
      <c r="Q37" s="21">
        <v>0</v>
      </c>
      <c r="R37" s="21">
        <v>2</v>
      </c>
      <c r="S37" s="21">
        <v>2</v>
      </c>
      <c r="T37" s="21">
        <v>0</v>
      </c>
      <c r="U37" s="21">
        <v>0</v>
      </c>
      <c r="V37" s="107">
        <v>0</v>
      </c>
      <c r="W37" s="95">
        <f t="shared" si="10"/>
        <v>4</v>
      </c>
      <c r="X37" s="69">
        <f>SUMPRODUCT(P37:V37*'Cover Page'!$C$47:$I$47)</f>
        <v>4</v>
      </c>
      <c r="Y37" s="76" t="str">
        <f>'TimeSelectableDiagram- Vehicles'!$AK29</f>
        <v>1345 - 1445</v>
      </c>
      <c r="Z37" s="79">
        <f t="shared" si="11"/>
        <v>16</v>
      </c>
      <c r="AA37" s="65">
        <f t="shared" si="12"/>
        <v>16</v>
      </c>
      <c r="AC37" s="31" t="s">
        <v>102</v>
      </c>
      <c r="AD37" s="106">
        <v>0</v>
      </c>
      <c r="AE37" s="21">
        <v>1</v>
      </c>
      <c r="AF37" s="21">
        <v>25</v>
      </c>
      <c r="AG37" s="21">
        <v>8</v>
      </c>
      <c r="AH37" s="21">
        <v>1</v>
      </c>
      <c r="AI37" s="21">
        <v>0</v>
      </c>
      <c r="AJ37" s="107">
        <v>0</v>
      </c>
      <c r="AK37" s="68">
        <f t="shared" si="13"/>
        <v>35</v>
      </c>
      <c r="AL37" s="69">
        <f>SUMPRODUCT(AD37:AJ37*'Cover Page'!$C$47:$I$47)</f>
        <v>34.9</v>
      </c>
      <c r="AM37" s="76" t="str">
        <f>'TimeSelectableDiagram- Vehicles'!$AK29</f>
        <v>1345 - 1445</v>
      </c>
      <c r="AN37" s="79">
        <f t="shared" si="14"/>
        <v>175</v>
      </c>
      <c r="AO37" s="65">
        <f t="shared" si="15"/>
        <v>167.2</v>
      </c>
    </row>
    <row r="38" spans="1:41" x14ac:dyDescent="0.25">
      <c r="A38" s="31" t="s">
        <v>104</v>
      </c>
      <c r="B38" s="106">
        <f t="shared" si="0"/>
        <v>0</v>
      </c>
      <c r="C38" s="21">
        <f t="shared" si="1"/>
        <v>5</v>
      </c>
      <c r="D38" s="21">
        <f t="shared" si="2"/>
        <v>33</v>
      </c>
      <c r="E38" s="21">
        <f t="shared" si="3"/>
        <v>12</v>
      </c>
      <c r="F38" s="21">
        <f t="shared" si="4"/>
        <v>0</v>
      </c>
      <c r="G38" s="21">
        <f t="shared" si="5"/>
        <v>0</v>
      </c>
      <c r="H38" s="107">
        <f t="shared" si="6"/>
        <v>0</v>
      </c>
      <c r="I38" s="68">
        <f t="shared" si="7"/>
        <v>50</v>
      </c>
      <c r="J38" s="69">
        <f>SUMPRODUCT(B38:H38*'Cover Page'!$C$47:$I$47)</f>
        <v>47</v>
      </c>
      <c r="K38" s="76" t="str">
        <f>'TimeSelectableDiagram- Vehicles'!$AK30</f>
        <v>1400 - 1500</v>
      </c>
      <c r="L38" s="79">
        <f t="shared" si="8"/>
        <v>221</v>
      </c>
      <c r="M38" s="65">
        <f t="shared" si="9"/>
        <v>210.60000000000002</v>
      </c>
      <c r="O38" s="92" t="s">
        <v>104</v>
      </c>
      <c r="P38" s="106">
        <v>0</v>
      </c>
      <c r="Q38" s="21">
        <v>0</v>
      </c>
      <c r="R38" s="21">
        <v>1</v>
      </c>
      <c r="S38" s="21">
        <v>3</v>
      </c>
      <c r="T38" s="21">
        <v>0</v>
      </c>
      <c r="U38" s="21">
        <v>0</v>
      </c>
      <c r="V38" s="107">
        <v>0</v>
      </c>
      <c r="W38" s="95">
        <f t="shared" si="10"/>
        <v>4</v>
      </c>
      <c r="X38" s="69">
        <f>SUMPRODUCT(P38:V38*'Cover Page'!$C$47:$I$47)</f>
        <v>4</v>
      </c>
      <c r="Y38" s="76" t="str">
        <f>'TimeSelectableDiagram- Vehicles'!$AK30</f>
        <v>1400 - 1500</v>
      </c>
      <c r="Z38" s="79">
        <f t="shared" si="11"/>
        <v>21</v>
      </c>
      <c r="AA38" s="65">
        <f t="shared" si="12"/>
        <v>21</v>
      </c>
      <c r="AC38" s="31" t="s">
        <v>104</v>
      </c>
      <c r="AD38" s="106">
        <v>0</v>
      </c>
      <c r="AE38" s="21">
        <v>5</v>
      </c>
      <c r="AF38" s="21">
        <v>32</v>
      </c>
      <c r="AG38" s="21">
        <v>9</v>
      </c>
      <c r="AH38" s="21">
        <v>0</v>
      </c>
      <c r="AI38" s="21">
        <v>0</v>
      </c>
      <c r="AJ38" s="107">
        <v>0</v>
      </c>
      <c r="AK38" s="68">
        <f t="shared" si="13"/>
        <v>46</v>
      </c>
      <c r="AL38" s="69">
        <f>SUMPRODUCT(AD38:AJ38*'Cover Page'!$C$47:$I$47)</f>
        <v>43</v>
      </c>
      <c r="AM38" s="76" t="str">
        <f>'TimeSelectableDiagram- Vehicles'!$AK30</f>
        <v>1400 - 1500</v>
      </c>
      <c r="AN38" s="79">
        <f t="shared" si="14"/>
        <v>200</v>
      </c>
      <c r="AO38" s="65">
        <f t="shared" si="15"/>
        <v>189.60000000000002</v>
      </c>
    </row>
    <row r="39" spans="1:41" x14ac:dyDescent="0.25">
      <c r="A39" s="31" t="s">
        <v>106</v>
      </c>
      <c r="B39" s="106">
        <f t="shared" si="0"/>
        <v>2</v>
      </c>
      <c r="C39" s="21">
        <f t="shared" si="1"/>
        <v>1</v>
      </c>
      <c r="D39" s="21">
        <f t="shared" si="2"/>
        <v>35</v>
      </c>
      <c r="E39" s="21">
        <f t="shared" si="3"/>
        <v>18</v>
      </c>
      <c r="F39" s="21">
        <f t="shared" si="4"/>
        <v>0</v>
      </c>
      <c r="G39" s="21">
        <f t="shared" si="5"/>
        <v>0</v>
      </c>
      <c r="H39" s="107">
        <f t="shared" si="6"/>
        <v>0</v>
      </c>
      <c r="I39" s="68">
        <f t="shared" si="7"/>
        <v>56</v>
      </c>
      <c r="J39" s="69">
        <f>SUMPRODUCT(B39:H39*'Cover Page'!$C$47:$I$47)</f>
        <v>53.8</v>
      </c>
      <c r="K39" s="76" t="str">
        <f>'TimeSelectableDiagram- Vehicles'!$AK31</f>
        <v>1415 - 1515</v>
      </c>
      <c r="L39" s="79">
        <f t="shared" si="8"/>
        <v>230</v>
      </c>
      <c r="M39" s="65">
        <f t="shared" si="9"/>
        <v>219.3</v>
      </c>
      <c r="O39" s="92" t="s">
        <v>106</v>
      </c>
      <c r="P39" s="106">
        <v>0</v>
      </c>
      <c r="Q39" s="21">
        <v>0</v>
      </c>
      <c r="R39" s="21">
        <v>4</v>
      </c>
      <c r="S39" s="21">
        <v>3</v>
      </c>
      <c r="T39" s="21">
        <v>0</v>
      </c>
      <c r="U39" s="21">
        <v>0</v>
      </c>
      <c r="V39" s="107">
        <v>0</v>
      </c>
      <c r="W39" s="95">
        <f t="shared" si="10"/>
        <v>7</v>
      </c>
      <c r="X39" s="69">
        <f>SUMPRODUCT(P39:V39*'Cover Page'!$C$47:$I$47)</f>
        <v>7</v>
      </c>
      <c r="Y39" s="76" t="str">
        <f>'TimeSelectableDiagram- Vehicles'!$AK31</f>
        <v>1415 - 1515</v>
      </c>
      <c r="Z39" s="79">
        <f t="shared" si="11"/>
        <v>20</v>
      </c>
      <c r="AA39" s="65">
        <f t="shared" si="12"/>
        <v>20</v>
      </c>
      <c r="AC39" s="31" t="s">
        <v>106</v>
      </c>
      <c r="AD39" s="106">
        <v>2</v>
      </c>
      <c r="AE39" s="21">
        <v>1</v>
      </c>
      <c r="AF39" s="21">
        <v>31</v>
      </c>
      <c r="AG39" s="21">
        <v>15</v>
      </c>
      <c r="AH39" s="21">
        <v>0</v>
      </c>
      <c r="AI39" s="21">
        <v>0</v>
      </c>
      <c r="AJ39" s="107">
        <v>0</v>
      </c>
      <c r="AK39" s="68">
        <f t="shared" si="13"/>
        <v>49</v>
      </c>
      <c r="AL39" s="69">
        <f>SUMPRODUCT(AD39:AJ39*'Cover Page'!$C$47:$I$47)</f>
        <v>46.8</v>
      </c>
      <c r="AM39" s="76" t="str">
        <f>'TimeSelectableDiagram- Vehicles'!$AK31</f>
        <v>1415 - 1515</v>
      </c>
      <c r="AN39" s="79">
        <f t="shared" si="14"/>
        <v>210</v>
      </c>
      <c r="AO39" s="65">
        <f t="shared" si="15"/>
        <v>199.3</v>
      </c>
    </row>
    <row r="40" spans="1:41" x14ac:dyDescent="0.25">
      <c r="A40" s="31" t="s">
        <v>108</v>
      </c>
      <c r="B40" s="106">
        <f t="shared" si="0"/>
        <v>3</v>
      </c>
      <c r="C40" s="21">
        <f t="shared" si="1"/>
        <v>1</v>
      </c>
      <c r="D40" s="21">
        <f t="shared" si="2"/>
        <v>30</v>
      </c>
      <c r="E40" s="21">
        <f t="shared" si="3"/>
        <v>11</v>
      </c>
      <c r="F40" s="21">
        <f t="shared" si="4"/>
        <v>1</v>
      </c>
      <c r="G40" s="21">
        <f t="shared" si="5"/>
        <v>0</v>
      </c>
      <c r="H40" s="107">
        <f t="shared" si="6"/>
        <v>0</v>
      </c>
      <c r="I40" s="68">
        <f t="shared" si="7"/>
        <v>46</v>
      </c>
      <c r="J40" s="69">
        <f>SUMPRODUCT(B40:H40*'Cover Page'!$C$47:$I$47)</f>
        <v>43.5</v>
      </c>
      <c r="K40" s="76" t="str">
        <f>'TimeSelectableDiagram- Vehicles'!$AK32</f>
        <v>1430 - 1530</v>
      </c>
      <c r="L40" s="79">
        <f t="shared" si="8"/>
        <v>270</v>
      </c>
      <c r="M40" s="65">
        <f t="shared" si="9"/>
        <v>257.3</v>
      </c>
      <c r="O40" s="92" t="s">
        <v>108</v>
      </c>
      <c r="P40" s="106">
        <v>0</v>
      </c>
      <c r="Q40" s="21">
        <v>0</v>
      </c>
      <c r="R40" s="21">
        <v>1</v>
      </c>
      <c r="S40" s="21">
        <v>0</v>
      </c>
      <c r="T40" s="21">
        <v>0</v>
      </c>
      <c r="U40" s="21">
        <v>0</v>
      </c>
      <c r="V40" s="107">
        <v>0</v>
      </c>
      <c r="W40" s="95">
        <f t="shared" si="10"/>
        <v>1</v>
      </c>
      <c r="X40" s="69">
        <f>SUMPRODUCT(P40:V40*'Cover Page'!$C$47:$I$47)</f>
        <v>1</v>
      </c>
      <c r="Y40" s="76" t="str">
        <f>'TimeSelectableDiagram- Vehicles'!$AK32</f>
        <v>1430 - 1530</v>
      </c>
      <c r="Z40" s="79">
        <f t="shared" si="11"/>
        <v>20</v>
      </c>
      <c r="AA40" s="65">
        <f t="shared" si="12"/>
        <v>20</v>
      </c>
      <c r="AC40" s="31" t="s">
        <v>108</v>
      </c>
      <c r="AD40" s="106">
        <v>3</v>
      </c>
      <c r="AE40" s="21">
        <v>1</v>
      </c>
      <c r="AF40" s="21">
        <v>29</v>
      </c>
      <c r="AG40" s="21">
        <v>11</v>
      </c>
      <c r="AH40" s="21">
        <v>1</v>
      </c>
      <c r="AI40" s="21">
        <v>0</v>
      </c>
      <c r="AJ40" s="107">
        <v>0</v>
      </c>
      <c r="AK40" s="68">
        <f t="shared" si="13"/>
        <v>45</v>
      </c>
      <c r="AL40" s="69">
        <f>SUMPRODUCT(AD40:AJ40*'Cover Page'!$C$47:$I$47)</f>
        <v>42.5</v>
      </c>
      <c r="AM40" s="76" t="str">
        <f>'TimeSelectableDiagram- Vehicles'!$AK32</f>
        <v>1430 - 1530</v>
      </c>
      <c r="AN40" s="79">
        <f t="shared" si="14"/>
        <v>250</v>
      </c>
      <c r="AO40" s="65">
        <f t="shared" si="15"/>
        <v>237.3</v>
      </c>
    </row>
    <row r="41" spans="1:41" x14ac:dyDescent="0.25">
      <c r="A41" s="31" t="s">
        <v>110</v>
      </c>
      <c r="B41" s="106">
        <f t="shared" si="0"/>
        <v>1</v>
      </c>
      <c r="C41" s="21">
        <f t="shared" si="1"/>
        <v>4</v>
      </c>
      <c r="D41" s="21">
        <f t="shared" si="2"/>
        <v>39</v>
      </c>
      <c r="E41" s="21">
        <f t="shared" si="3"/>
        <v>24</v>
      </c>
      <c r="F41" s="21">
        <f t="shared" si="4"/>
        <v>1</v>
      </c>
      <c r="G41" s="21">
        <f t="shared" si="5"/>
        <v>0</v>
      </c>
      <c r="H41" s="107">
        <f t="shared" si="6"/>
        <v>0</v>
      </c>
      <c r="I41" s="68">
        <f t="shared" si="7"/>
        <v>69</v>
      </c>
      <c r="J41" s="69">
        <f>SUMPRODUCT(B41:H41*'Cover Page'!$C$47:$I$47)</f>
        <v>66.3</v>
      </c>
      <c r="K41" s="76" t="str">
        <f>'TimeSelectableDiagram- Vehicles'!$AK33</f>
        <v>1445 - 1545</v>
      </c>
      <c r="L41" s="79">
        <f t="shared" si="8"/>
        <v>273</v>
      </c>
      <c r="M41" s="65">
        <f t="shared" si="9"/>
        <v>262.2</v>
      </c>
      <c r="O41" s="92" t="s">
        <v>110</v>
      </c>
      <c r="P41" s="106">
        <v>0</v>
      </c>
      <c r="Q41" s="21">
        <v>0</v>
      </c>
      <c r="R41" s="21">
        <v>4</v>
      </c>
      <c r="S41" s="21">
        <v>5</v>
      </c>
      <c r="T41" s="21">
        <v>0</v>
      </c>
      <c r="U41" s="21">
        <v>0</v>
      </c>
      <c r="V41" s="107">
        <v>0</v>
      </c>
      <c r="W41" s="95">
        <f t="shared" si="10"/>
        <v>9</v>
      </c>
      <c r="X41" s="69">
        <f>SUMPRODUCT(P41:V41*'Cover Page'!$C$47:$I$47)</f>
        <v>9</v>
      </c>
      <c r="Y41" s="76" t="str">
        <f>'TimeSelectableDiagram- Vehicles'!$AK33</f>
        <v>1445 - 1545</v>
      </c>
      <c r="Z41" s="79">
        <f t="shared" si="11"/>
        <v>19</v>
      </c>
      <c r="AA41" s="65">
        <f t="shared" si="12"/>
        <v>19</v>
      </c>
      <c r="AC41" s="31" t="s">
        <v>110</v>
      </c>
      <c r="AD41" s="106">
        <v>1</v>
      </c>
      <c r="AE41" s="21">
        <v>4</v>
      </c>
      <c r="AF41" s="21">
        <v>35</v>
      </c>
      <c r="AG41" s="21">
        <v>19</v>
      </c>
      <c r="AH41" s="21">
        <v>1</v>
      </c>
      <c r="AI41" s="21">
        <v>0</v>
      </c>
      <c r="AJ41" s="107">
        <v>0</v>
      </c>
      <c r="AK41" s="68">
        <f t="shared" si="13"/>
        <v>60</v>
      </c>
      <c r="AL41" s="69">
        <f>SUMPRODUCT(AD41:AJ41*'Cover Page'!$C$47:$I$47)</f>
        <v>57.3</v>
      </c>
      <c r="AM41" s="76" t="str">
        <f>'TimeSelectableDiagram- Vehicles'!$AK33</f>
        <v>1445 - 1545</v>
      </c>
      <c r="AN41" s="79">
        <f t="shared" si="14"/>
        <v>254</v>
      </c>
      <c r="AO41" s="65">
        <f t="shared" si="15"/>
        <v>243.20000000000002</v>
      </c>
    </row>
    <row r="42" spans="1:41" x14ac:dyDescent="0.25">
      <c r="A42" s="31" t="s">
        <v>52</v>
      </c>
      <c r="B42" s="106">
        <f t="shared" si="0"/>
        <v>1</v>
      </c>
      <c r="C42" s="21">
        <f t="shared" si="1"/>
        <v>5</v>
      </c>
      <c r="D42" s="21">
        <f t="shared" si="2"/>
        <v>39</v>
      </c>
      <c r="E42" s="21">
        <f t="shared" si="3"/>
        <v>13</v>
      </c>
      <c r="F42" s="21">
        <f t="shared" si="4"/>
        <v>1</v>
      </c>
      <c r="G42" s="21">
        <f t="shared" si="5"/>
        <v>0</v>
      </c>
      <c r="H42" s="107">
        <f t="shared" si="6"/>
        <v>0</v>
      </c>
      <c r="I42" s="68">
        <f t="shared" si="7"/>
        <v>59</v>
      </c>
      <c r="J42" s="69">
        <f>SUMPRODUCT(B42:H42*'Cover Page'!$C$47:$I$47)</f>
        <v>55.7</v>
      </c>
      <c r="K42" s="76" t="str">
        <f>'TimeSelectableDiagram- Vehicles'!$AK34</f>
        <v>1500 - 1600</v>
      </c>
      <c r="L42" s="79">
        <f t="shared" si="8"/>
        <v>278</v>
      </c>
      <c r="M42" s="65">
        <f t="shared" si="9"/>
        <v>266.10000000000002</v>
      </c>
      <c r="O42" s="92" t="s">
        <v>52</v>
      </c>
      <c r="P42" s="106">
        <v>0</v>
      </c>
      <c r="Q42" s="21">
        <v>0</v>
      </c>
      <c r="R42" s="21">
        <v>1</v>
      </c>
      <c r="S42" s="21">
        <v>2</v>
      </c>
      <c r="T42" s="21">
        <v>0</v>
      </c>
      <c r="U42" s="21">
        <v>0</v>
      </c>
      <c r="V42" s="107">
        <v>0</v>
      </c>
      <c r="W42" s="95">
        <f t="shared" si="10"/>
        <v>3</v>
      </c>
      <c r="X42" s="69">
        <f>SUMPRODUCT(P42:V42*'Cover Page'!$C$47:$I$47)</f>
        <v>3</v>
      </c>
      <c r="Y42" s="76" t="str">
        <f>'TimeSelectableDiagram- Vehicles'!$AK34</f>
        <v>1500 - 1600</v>
      </c>
      <c r="Z42" s="79">
        <f t="shared" si="11"/>
        <v>18</v>
      </c>
      <c r="AA42" s="65">
        <f t="shared" si="12"/>
        <v>18</v>
      </c>
      <c r="AC42" s="31" t="s">
        <v>52</v>
      </c>
      <c r="AD42" s="106">
        <v>1</v>
      </c>
      <c r="AE42" s="21">
        <v>5</v>
      </c>
      <c r="AF42" s="21">
        <v>38</v>
      </c>
      <c r="AG42" s="21">
        <v>11</v>
      </c>
      <c r="AH42" s="21">
        <v>1</v>
      </c>
      <c r="AI42" s="21">
        <v>0</v>
      </c>
      <c r="AJ42" s="107">
        <v>0</v>
      </c>
      <c r="AK42" s="68">
        <f t="shared" si="13"/>
        <v>56</v>
      </c>
      <c r="AL42" s="69">
        <f>SUMPRODUCT(AD42:AJ42*'Cover Page'!$C$47:$I$47)</f>
        <v>52.7</v>
      </c>
      <c r="AM42" s="76" t="str">
        <f>'TimeSelectableDiagram- Vehicles'!$AK34</f>
        <v>1500 - 1600</v>
      </c>
      <c r="AN42" s="79">
        <f t="shared" si="14"/>
        <v>260</v>
      </c>
      <c r="AO42" s="65">
        <f t="shared" si="15"/>
        <v>248.10000000000002</v>
      </c>
    </row>
    <row r="43" spans="1:41" x14ac:dyDescent="0.25">
      <c r="A43" s="31" t="s">
        <v>53</v>
      </c>
      <c r="B43" s="106">
        <f t="shared" si="0"/>
        <v>3</v>
      </c>
      <c r="C43" s="21">
        <f t="shared" si="1"/>
        <v>3</v>
      </c>
      <c r="D43" s="21">
        <f t="shared" si="2"/>
        <v>71</v>
      </c>
      <c r="E43" s="21">
        <f t="shared" si="3"/>
        <v>19</v>
      </c>
      <c r="F43" s="21">
        <f t="shared" si="4"/>
        <v>0</v>
      </c>
      <c r="G43" s="21">
        <f t="shared" si="5"/>
        <v>0</v>
      </c>
      <c r="H43" s="107">
        <f t="shared" si="6"/>
        <v>0</v>
      </c>
      <c r="I43" s="68">
        <f t="shared" si="7"/>
        <v>96</v>
      </c>
      <c r="J43" s="69">
        <f>SUMPRODUCT(B43:H43*'Cover Page'!$C$47:$I$47)</f>
        <v>91.8</v>
      </c>
      <c r="K43" s="76" t="str">
        <f>'TimeSelectableDiagram- Vehicles'!$AK35</f>
        <v>1515 - 1615</v>
      </c>
      <c r="L43" s="79">
        <f t="shared" si="8"/>
        <v>313</v>
      </c>
      <c r="M43" s="65">
        <f t="shared" si="9"/>
        <v>299.5</v>
      </c>
      <c r="O43" s="92" t="s">
        <v>53</v>
      </c>
      <c r="P43" s="106">
        <v>0</v>
      </c>
      <c r="Q43" s="21">
        <v>0</v>
      </c>
      <c r="R43" s="21">
        <v>6</v>
      </c>
      <c r="S43" s="21">
        <v>1</v>
      </c>
      <c r="T43" s="21">
        <v>0</v>
      </c>
      <c r="U43" s="21">
        <v>0</v>
      </c>
      <c r="V43" s="107">
        <v>0</v>
      </c>
      <c r="W43" s="95">
        <f t="shared" si="10"/>
        <v>7</v>
      </c>
      <c r="X43" s="69">
        <f>SUMPRODUCT(P43:V43*'Cover Page'!$C$47:$I$47)</f>
        <v>7</v>
      </c>
      <c r="Y43" s="76" t="str">
        <f>'TimeSelectableDiagram- Vehicles'!$AK35</f>
        <v>1515 - 1615</v>
      </c>
      <c r="Z43" s="79">
        <f t="shared" si="11"/>
        <v>19</v>
      </c>
      <c r="AA43" s="65">
        <f t="shared" si="12"/>
        <v>19</v>
      </c>
      <c r="AC43" s="31" t="s">
        <v>53</v>
      </c>
      <c r="AD43" s="106">
        <v>3</v>
      </c>
      <c r="AE43" s="21">
        <v>3</v>
      </c>
      <c r="AF43" s="21">
        <v>65</v>
      </c>
      <c r="AG43" s="21">
        <v>18</v>
      </c>
      <c r="AH43" s="21">
        <v>0</v>
      </c>
      <c r="AI43" s="21">
        <v>0</v>
      </c>
      <c r="AJ43" s="107">
        <v>0</v>
      </c>
      <c r="AK43" s="68">
        <f t="shared" si="13"/>
        <v>89</v>
      </c>
      <c r="AL43" s="69">
        <f>SUMPRODUCT(AD43:AJ43*'Cover Page'!$C$47:$I$47)</f>
        <v>84.8</v>
      </c>
      <c r="AM43" s="76" t="str">
        <f>'TimeSelectableDiagram- Vehicles'!$AK35</f>
        <v>1515 - 1615</v>
      </c>
      <c r="AN43" s="79">
        <f t="shared" si="14"/>
        <v>294</v>
      </c>
      <c r="AO43" s="65">
        <f t="shared" si="15"/>
        <v>280.5</v>
      </c>
    </row>
    <row r="44" spans="1:41" x14ac:dyDescent="0.25">
      <c r="A44" s="31" t="s">
        <v>54</v>
      </c>
      <c r="B44" s="106">
        <f t="shared" si="0"/>
        <v>0</v>
      </c>
      <c r="C44" s="21">
        <f t="shared" si="1"/>
        <v>1</v>
      </c>
      <c r="D44" s="21">
        <f t="shared" si="2"/>
        <v>37</v>
      </c>
      <c r="E44" s="21">
        <f t="shared" si="3"/>
        <v>11</v>
      </c>
      <c r="F44" s="21">
        <f t="shared" si="4"/>
        <v>0</v>
      </c>
      <c r="G44" s="21">
        <f t="shared" si="5"/>
        <v>0</v>
      </c>
      <c r="H44" s="107">
        <f t="shared" si="6"/>
        <v>0</v>
      </c>
      <c r="I44" s="68">
        <f t="shared" si="7"/>
        <v>49</v>
      </c>
      <c r="J44" s="69">
        <f>SUMPRODUCT(B44:H44*'Cover Page'!$C$47:$I$47)</f>
        <v>48.4</v>
      </c>
      <c r="K44" s="76" t="str">
        <f>'TimeSelectableDiagram- Vehicles'!$AK36</f>
        <v>1530 - 1630</v>
      </c>
      <c r="L44" s="79">
        <f t="shared" si="8"/>
        <v>327</v>
      </c>
      <c r="M44" s="65">
        <f t="shared" si="9"/>
        <v>314.10000000000002</v>
      </c>
      <c r="O44" s="92" t="s">
        <v>54</v>
      </c>
      <c r="P44" s="106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107">
        <v>0</v>
      </c>
      <c r="W44" s="95">
        <f t="shared" si="10"/>
        <v>0</v>
      </c>
      <c r="X44" s="69">
        <f>SUMPRODUCT(P44:V44*'Cover Page'!$C$47:$I$47)</f>
        <v>0</v>
      </c>
      <c r="Y44" s="76" t="str">
        <f>'TimeSelectableDiagram- Vehicles'!$AK36</f>
        <v>1530 - 1630</v>
      </c>
      <c r="Z44" s="79">
        <f t="shared" si="11"/>
        <v>16</v>
      </c>
      <c r="AA44" s="65">
        <f t="shared" si="12"/>
        <v>16</v>
      </c>
      <c r="AC44" s="31" t="s">
        <v>54</v>
      </c>
      <c r="AD44" s="106">
        <v>0</v>
      </c>
      <c r="AE44" s="21">
        <v>1</v>
      </c>
      <c r="AF44" s="21">
        <v>37</v>
      </c>
      <c r="AG44" s="21">
        <v>11</v>
      </c>
      <c r="AH44" s="21">
        <v>0</v>
      </c>
      <c r="AI44" s="21">
        <v>0</v>
      </c>
      <c r="AJ44" s="107">
        <v>0</v>
      </c>
      <c r="AK44" s="68">
        <f t="shared" si="13"/>
        <v>49</v>
      </c>
      <c r="AL44" s="69">
        <f>SUMPRODUCT(AD44:AJ44*'Cover Page'!$C$47:$I$47)</f>
        <v>48.4</v>
      </c>
      <c r="AM44" s="76" t="str">
        <f>'TimeSelectableDiagram- Vehicles'!$AK36</f>
        <v>1530 - 1630</v>
      </c>
      <c r="AN44" s="79">
        <f t="shared" si="14"/>
        <v>311</v>
      </c>
      <c r="AO44" s="65">
        <f t="shared" si="15"/>
        <v>298.10000000000002</v>
      </c>
    </row>
    <row r="45" spans="1:41" x14ac:dyDescent="0.25">
      <c r="A45" s="31" t="s">
        <v>55</v>
      </c>
      <c r="B45" s="106">
        <f t="shared" si="0"/>
        <v>1</v>
      </c>
      <c r="C45" s="21">
        <f t="shared" si="1"/>
        <v>5</v>
      </c>
      <c r="D45" s="21">
        <f t="shared" si="2"/>
        <v>49</v>
      </c>
      <c r="E45" s="21">
        <f t="shared" si="3"/>
        <v>19</v>
      </c>
      <c r="F45" s="21">
        <f t="shared" si="4"/>
        <v>0</v>
      </c>
      <c r="G45" s="21">
        <f t="shared" si="5"/>
        <v>0</v>
      </c>
      <c r="H45" s="107">
        <f t="shared" si="6"/>
        <v>0</v>
      </c>
      <c r="I45" s="68">
        <f t="shared" si="7"/>
        <v>74</v>
      </c>
      <c r="J45" s="69">
        <f>SUMPRODUCT(B45:H45*'Cover Page'!$C$47:$I$47)</f>
        <v>70.2</v>
      </c>
      <c r="K45" s="76" t="str">
        <f>'TimeSelectableDiagram- Vehicles'!$AK37</f>
        <v>1545 - 1645</v>
      </c>
      <c r="L45" s="79">
        <f t="shared" si="8"/>
        <v>375</v>
      </c>
      <c r="M45" s="65">
        <f t="shared" si="9"/>
        <v>360.50000000000006</v>
      </c>
      <c r="O45" s="92" t="s">
        <v>55</v>
      </c>
      <c r="P45" s="106">
        <v>0</v>
      </c>
      <c r="Q45" s="21">
        <v>0</v>
      </c>
      <c r="R45" s="21">
        <v>5</v>
      </c>
      <c r="S45" s="21">
        <v>3</v>
      </c>
      <c r="T45" s="21">
        <v>0</v>
      </c>
      <c r="U45" s="21">
        <v>0</v>
      </c>
      <c r="V45" s="107">
        <v>0</v>
      </c>
      <c r="W45" s="95">
        <f t="shared" si="10"/>
        <v>8</v>
      </c>
      <c r="X45" s="69">
        <f>SUMPRODUCT(P45:V45*'Cover Page'!$C$47:$I$47)</f>
        <v>8</v>
      </c>
      <c r="Y45" s="76" t="str">
        <f>'TimeSelectableDiagram- Vehicles'!$AK37</f>
        <v>1545 - 1645</v>
      </c>
      <c r="Z45" s="79">
        <f t="shared" si="11"/>
        <v>21</v>
      </c>
      <c r="AA45" s="65">
        <f t="shared" si="12"/>
        <v>21</v>
      </c>
      <c r="AC45" s="31" t="s">
        <v>55</v>
      </c>
      <c r="AD45" s="106">
        <v>1</v>
      </c>
      <c r="AE45" s="21">
        <v>5</v>
      </c>
      <c r="AF45" s="21">
        <v>44</v>
      </c>
      <c r="AG45" s="21">
        <v>16</v>
      </c>
      <c r="AH45" s="21">
        <v>0</v>
      </c>
      <c r="AI45" s="21">
        <v>0</v>
      </c>
      <c r="AJ45" s="107">
        <v>0</v>
      </c>
      <c r="AK45" s="68">
        <f t="shared" si="13"/>
        <v>66</v>
      </c>
      <c r="AL45" s="69">
        <f>SUMPRODUCT(AD45:AJ45*'Cover Page'!$C$47:$I$47)</f>
        <v>62.2</v>
      </c>
      <c r="AM45" s="76" t="str">
        <f>'TimeSelectableDiagram- Vehicles'!$AK37</f>
        <v>1545 - 1645</v>
      </c>
      <c r="AN45" s="79">
        <f t="shared" si="14"/>
        <v>354</v>
      </c>
      <c r="AO45" s="65">
        <f t="shared" si="15"/>
        <v>339.5</v>
      </c>
    </row>
    <row r="46" spans="1:41" x14ac:dyDescent="0.25">
      <c r="A46" s="31" t="s">
        <v>34</v>
      </c>
      <c r="B46" s="106">
        <f t="shared" si="0"/>
        <v>3</v>
      </c>
      <c r="C46" s="21">
        <f t="shared" si="1"/>
        <v>5</v>
      </c>
      <c r="D46" s="21">
        <f t="shared" si="2"/>
        <v>62</v>
      </c>
      <c r="E46" s="21">
        <f t="shared" si="3"/>
        <v>23</v>
      </c>
      <c r="F46" s="21">
        <f t="shared" si="4"/>
        <v>1</v>
      </c>
      <c r="G46" s="21">
        <f t="shared" si="5"/>
        <v>0</v>
      </c>
      <c r="H46" s="107">
        <f t="shared" si="6"/>
        <v>0</v>
      </c>
      <c r="I46" s="68">
        <f t="shared" si="7"/>
        <v>94</v>
      </c>
      <c r="J46" s="69">
        <f>SUMPRODUCT(B46:H46*'Cover Page'!$C$47:$I$47)</f>
        <v>89.1</v>
      </c>
      <c r="K46" s="76" t="str">
        <f>'TimeSelectableDiagram- Vehicles'!$AK38</f>
        <v>1600 - 1700</v>
      </c>
      <c r="L46" s="79">
        <f t="shared" si="8"/>
        <v>390</v>
      </c>
      <c r="M46" s="65">
        <f t="shared" si="9"/>
        <v>374.5</v>
      </c>
      <c r="O46" s="92" t="s">
        <v>34</v>
      </c>
      <c r="P46" s="106">
        <v>0</v>
      </c>
      <c r="Q46" s="21">
        <v>0</v>
      </c>
      <c r="R46" s="21">
        <v>2</v>
      </c>
      <c r="S46" s="21">
        <v>2</v>
      </c>
      <c r="T46" s="21">
        <v>0</v>
      </c>
      <c r="U46" s="21">
        <v>0</v>
      </c>
      <c r="V46" s="107">
        <v>0</v>
      </c>
      <c r="W46" s="95">
        <f t="shared" si="10"/>
        <v>4</v>
      </c>
      <c r="X46" s="69">
        <f>SUMPRODUCT(P46:V46*'Cover Page'!$C$47:$I$47)</f>
        <v>4</v>
      </c>
      <c r="Y46" s="76" t="str">
        <f>'TimeSelectableDiagram- Vehicles'!$AK38</f>
        <v>1600 - 1700</v>
      </c>
      <c r="Z46" s="79">
        <f t="shared" si="11"/>
        <v>19</v>
      </c>
      <c r="AA46" s="65">
        <f t="shared" si="12"/>
        <v>17.399999999999999</v>
      </c>
      <c r="AC46" s="31" t="s">
        <v>34</v>
      </c>
      <c r="AD46" s="106">
        <v>3</v>
      </c>
      <c r="AE46" s="21">
        <v>5</v>
      </c>
      <c r="AF46" s="21">
        <v>60</v>
      </c>
      <c r="AG46" s="21">
        <v>21</v>
      </c>
      <c r="AH46" s="21">
        <v>1</v>
      </c>
      <c r="AI46" s="21">
        <v>0</v>
      </c>
      <c r="AJ46" s="107">
        <v>0</v>
      </c>
      <c r="AK46" s="68">
        <f t="shared" si="13"/>
        <v>90</v>
      </c>
      <c r="AL46" s="69">
        <f>SUMPRODUCT(AD46:AJ46*'Cover Page'!$C$47:$I$47)</f>
        <v>85.1</v>
      </c>
      <c r="AM46" s="76" t="str">
        <f>'TimeSelectableDiagram- Vehicles'!$AK38</f>
        <v>1600 - 1700</v>
      </c>
      <c r="AN46" s="79">
        <f t="shared" si="14"/>
        <v>371</v>
      </c>
      <c r="AO46" s="65">
        <f t="shared" si="15"/>
        <v>357.1</v>
      </c>
    </row>
    <row r="47" spans="1:41" x14ac:dyDescent="0.25">
      <c r="A47" s="31" t="s">
        <v>35</v>
      </c>
      <c r="B47" s="106">
        <f t="shared" si="0"/>
        <v>3</v>
      </c>
      <c r="C47" s="21">
        <f t="shared" si="1"/>
        <v>2</v>
      </c>
      <c r="D47" s="21">
        <f t="shared" si="2"/>
        <v>84</v>
      </c>
      <c r="E47" s="21">
        <f t="shared" si="3"/>
        <v>21</v>
      </c>
      <c r="F47" s="21">
        <f t="shared" si="4"/>
        <v>0</v>
      </c>
      <c r="G47" s="21">
        <f t="shared" si="5"/>
        <v>0</v>
      </c>
      <c r="H47" s="107">
        <f t="shared" si="6"/>
        <v>0</v>
      </c>
      <c r="I47" s="68">
        <f t="shared" si="7"/>
        <v>110</v>
      </c>
      <c r="J47" s="69">
        <f>SUMPRODUCT(B47:H47*'Cover Page'!$C$47:$I$47)</f>
        <v>106.4</v>
      </c>
      <c r="K47" s="76" t="str">
        <f>'TimeSelectableDiagram- Vehicles'!$AK39</f>
        <v>1615 - 1715</v>
      </c>
      <c r="L47" s="79">
        <f t="shared" si="8"/>
        <v>377</v>
      </c>
      <c r="M47" s="65">
        <f t="shared" si="9"/>
        <v>363.5</v>
      </c>
      <c r="O47" s="92" t="s">
        <v>35</v>
      </c>
      <c r="P47" s="106">
        <v>0</v>
      </c>
      <c r="Q47" s="21">
        <v>0</v>
      </c>
      <c r="R47" s="21">
        <v>3</v>
      </c>
      <c r="S47" s="21">
        <v>1</v>
      </c>
      <c r="T47" s="21">
        <v>0</v>
      </c>
      <c r="U47" s="21">
        <v>0</v>
      </c>
      <c r="V47" s="107">
        <v>0</v>
      </c>
      <c r="W47" s="95">
        <f t="shared" si="10"/>
        <v>4</v>
      </c>
      <c r="X47" s="69">
        <f>SUMPRODUCT(P47:V47*'Cover Page'!$C$47:$I$47)</f>
        <v>4</v>
      </c>
      <c r="Y47" s="76" t="str">
        <f>'TimeSelectableDiagram- Vehicles'!$AK39</f>
        <v>1615 - 1715</v>
      </c>
      <c r="Z47" s="79">
        <f t="shared" si="11"/>
        <v>17</v>
      </c>
      <c r="AA47" s="65">
        <f t="shared" si="12"/>
        <v>15.4</v>
      </c>
      <c r="AC47" s="31" t="s">
        <v>35</v>
      </c>
      <c r="AD47" s="106">
        <v>3</v>
      </c>
      <c r="AE47" s="21">
        <v>2</v>
      </c>
      <c r="AF47" s="21">
        <v>81</v>
      </c>
      <c r="AG47" s="21">
        <v>20</v>
      </c>
      <c r="AH47" s="21">
        <v>0</v>
      </c>
      <c r="AI47" s="21">
        <v>0</v>
      </c>
      <c r="AJ47" s="107">
        <v>0</v>
      </c>
      <c r="AK47" s="68">
        <f t="shared" si="13"/>
        <v>106</v>
      </c>
      <c r="AL47" s="69">
        <f>SUMPRODUCT(AD47:AJ47*'Cover Page'!$C$47:$I$47)</f>
        <v>102.4</v>
      </c>
      <c r="AM47" s="76" t="str">
        <f>'TimeSelectableDiagram- Vehicles'!$AK39</f>
        <v>1615 - 1715</v>
      </c>
      <c r="AN47" s="79">
        <f t="shared" si="14"/>
        <v>360</v>
      </c>
      <c r="AO47" s="65">
        <f t="shared" si="15"/>
        <v>348.1</v>
      </c>
    </row>
    <row r="48" spans="1:41" x14ac:dyDescent="0.25">
      <c r="A48" s="31" t="s">
        <v>36</v>
      </c>
      <c r="B48" s="106">
        <f t="shared" si="0"/>
        <v>2</v>
      </c>
      <c r="C48" s="21">
        <f t="shared" si="1"/>
        <v>1</v>
      </c>
      <c r="D48" s="21">
        <f t="shared" si="2"/>
        <v>72</v>
      </c>
      <c r="E48" s="21">
        <f t="shared" si="3"/>
        <v>22</v>
      </c>
      <c r="F48" s="21">
        <f t="shared" si="4"/>
        <v>0</v>
      </c>
      <c r="G48" s="21">
        <f t="shared" si="5"/>
        <v>0</v>
      </c>
      <c r="H48" s="107">
        <f t="shared" si="6"/>
        <v>0</v>
      </c>
      <c r="I48" s="68">
        <f t="shared" si="7"/>
        <v>97</v>
      </c>
      <c r="J48" s="69">
        <f>SUMPRODUCT(B48:H48*'Cover Page'!$C$47:$I$47)</f>
        <v>94.8</v>
      </c>
      <c r="K48" s="76" t="str">
        <f>'TimeSelectableDiagram- Vehicles'!$AK40</f>
        <v>1630 - 1730</v>
      </c>
      <c r="L48" s="79">
        <f t="shared" si="8"/>
        <v>364</v>
      </c>
      <c r="M48" s="65">
        <f t="shared" si="9"/>
        <v>352.70000000000005</v>
      </c>
      <c r="O48" s="92" t="s">
        <v>36</v>
      </c>
      <c r="P48" s="106">
        <v>0</v>
      </c>
      <c r="Q48" s="21">
        <v>0</v>
      </c>
      <c r="R48" s="21">
        <v>5</v>
      </c>
      <c r="S48" s="21">
        <v>0</v>
      </c>
      <c r="T48" s="21">
        <v>0</v>
      </c>
      <c r="U48" s="21">
        <v>0</v>
      </c>
      <c r="V48" s="107">
        <v>0</v>
      </c>
      <c r="W48" s="95">
        <f t="shared" si="10"/>
        <v>5</v>
      </c>
      <c r="X48" s="69">
        <f>SUMPRODUCT(P48:V48*'Cover Page'!$C$47:$I$47)</f>
        <v>5</v>
      </c>
      <c r="Y48" s="76" t="str">
        <f>'TimeSelectableDiagram- Vehicles'!$AK40</f>
        <v>1630 - 1730</v>
      </c>
      <c r="Z48" s="79">
        <f t="shared" si="11"/>
        <v>18</v>
      </c>
      <c r="AA48" s="65">
        <f t="shared" si="12"/>
        <v>16.399999999999999</v>
      </c>
      <c r="AC48" s="31" t="s">
        <v>36</v>
      </c>
      <c r="AD48" s="106">
        <v>2</v>
      </c>
      <c r="AE48" s="21">
        <v>1</v>
      </c>
      <c r="AF48" s="21">
        <v>67</v>
      </c>
      <c r="AG48" s="21">
        <v>22</v>
      </c>
      <c r="AH48" s="21">
        <v>0</v>
      </c>
      <c r="AI48" s="21">
        <v>0</v>
      </c>
      <c r="AJ48" s="107">
        <v>0</v>
      </c>
      <c r="AK48" s="68">
        <f t="shared" si="13"/>
        <v>92</v>
      </c>
      <c r="AL48" s="69">
        <f>SUMPRODUCT(AD48:AJ48*'Cover Page'!$C$47:$I$47)</f>
        <v>89.8</v>
      </c>
      <c r="AM48" s="76" t="str">
        <f>'TimeSelectableDiagram- Vehicles'!$AK40</f>
        <v>1630 - 1730</v>
      </c>
      <c r="AN48" s="79">
        <f t="shared" si="14"/>
        <v>346</v>
      </c>
      <c r="AO48" s="65">
        <f t="shared" si="15"/>
        <v>336.29999999999995</v>
      </c>
    </row>
    <row r="49" spans="1:41" x14ac:dyDescent="0.25">
      <c r="A49" s="31" t="s">
        <v>37</v>
      </c>
      <c r="B49" s="106">
        <f t="shared" si="0"/>
        <v>3</v>
      </c>
      <c r="C49" s="21">
        <f t="shared" si="1"/>
        <v>4</v>
      </c>
      <c r="D49" s="21">
        <f t="shared" si="2"/>
        <v>68</v>
      </c>
      <c r="E49" s="21">
        <f t="shared" si="3"/>
        <v>14</v>
      </c>
      <c r="F49" s="21">
        <f t="shared" si="4"/>
        <v>0</v>
      </c>
      <c r="G49" s="21">
        <f t="shared" si="5"/>
        <v>0</v>
      </c>
      <c r="H49" s="107">
        <f t="shared" si="6"/>
        <v>0</v>
      </c>
      <c r="I49" s="68">
        <f t="shared" si="7"/>
        <v>89</v>
      </c>
      <c r="J49" s="69">
        <f>SUMPRODUCT(B49:H49*'Cover Page'!$C$47:$I$47)</f>
        <v>84.2</v>
      </c>
      <c r="K49" s="76" t="str">
        <f>'TimeSelectableDiagram- Vehicles'!$AK41</f>
        <v>1645 - 1745</v>
      </c>
      <c r="L49" s="79">
        <f t="shared" si="8"/>
        <v>360</v>
      </c>
      <c r="M49" s="65">
        <f t="shared" si="9"/>
        <v>343.9</v>
      </c>
      <c r="O49" s="92" t="s">
        <v>37</v>
      </c>
      <c r="P49" s="106">
        <v>2</v>
      </c>
      <c r="Q49" s="21">
        <v>0</v>
      </c>
      <c r="R49" s="21">
        <v>2</v>
      </c>
      <c r="S49" s="21">
        <v>2</v>
      </c>
      <c r="T49" s="21">
        <v>0</v>
      </c>
      <c r="U49" s="21">
        <v>0</v>
      </c>
      <c r="V49" s="107">
        <v>0</v>
      </c>
      <c r="W49" s="95">
        <f t="shared" si="10"/>
        <v>6</v>
      </c>
      <c r="X49" s="69">
        <f>SUMPRODUCT(P49:V49*'Cover Page'!$C$47:$I$47)</f>
        <v>4.4000000000000004</v>
      </c>
      <c r="Y49" s="76" t="str">
        <f>'TimeSelectableDiagram- Vehicles'!$AK41</f>
        <v>1645 - 1745</v>
      </c>
      <c r="Z49" s="79">
        <f t="shared" si="11"/>
        <v>19</v>
      </c>
      <c r="AA49" s="65">
        <f t="shared" si="12"/>
        <v>17.399999999999999</v>
      </c>
      <c r="AC49" s="31" t="s">
        <v>37</v>
      </c>
      <c r="AD49" s="106">
        <v>1</v>
      </c>
      <c r="AE49" s="21">
        <v>4</v>
      </c>
      <c r="AF49" s="21">
        <v>66</v>
      </c>
      <c r="AG49" s="21">
        <v>12</v>
      </c>
      <c r="AH49" s="21">
        <v>0</v>
      </c>
      <c r="AI49" s="21">
        <v>0</v>
      </c>
      <c r="AJ49" s="107">
        <v>0</v>
      </c>
      <c r="AK49" s="68">
        <f t="shared" si="13"/>
        <v>83</v>
      </c>
      <c r="AL49" s="69">
        <f>SUMPRODUCT(AD49:AJ49*'Cover Page'!$C$47:$I$47)</f>
        <v>79.8</v>
      </c>
      <c r="AM49" s="76" t="str">
        <f>'TimeSelectableDiagram- Vehicles'!$AK41</f>
        <v>1645 - 1745</v>
      </c>
      <c r="AN49" s="79">
        <f t="shared" si="14"/>
        <v>341</v>
      </c>
      <c r="AO49" s="65">
        <f t="shared" si="15"/>
        <v>326.5</v>
      </c>
    </row>
    <row r="50" spans="1:41" x14ac:dyDescent="0.25">
      <c r="A50" s="31" t="s">
        <v>26</v>
      </c>
      <c r="B50" s="106">
        <f t="shared" si="0"/>
        <v>2</v>
      </c>
      <c r="C50" s="21">
        <f t="shared" si="1"/>
        <v>3</v>
      </c>
      <c r="D50" s="21">
        <f t="shared" si="2"/>
        <v>57</v>
      </c>
      <c r="E50" s="21">
        <f t="shared" si="3"/>
        <v>18</v>
      </c>
      <c r="F50" s="21">
        <f t="shared" si="4"/>
        <v>1</v>
      </c>
      <c r="G50" s="21">
        <f t="shared" si="5"/>
        <v>0</v>
      </c>
      <c r="H50" s="107">
        <f t="shared" si="6"/>
        <v>0</v>
      </c>
      <c r="I50" s="68">
        <f t="shared" si="7"/>
        <v>81</v>
      </c>
      <c r="J50" s="69">
        <f>SUMPRODUCT(B50:H50*'Cover Page'!$C$47:$I$47)</f>
        <v>78.099999999999994</v>
      </c>
      <c r="K50" s="76" t="str">
        <f>'TimeSelectableDiagram- Vehicles'!$AK42</f>
        <v>1700 - 1800</v>
      </c>
      <c r="L50" s="79">
        <f t="shared" si="8"/>
        <v>346</v>
      </c>
      <c r="M50" s="65">
        <f t="shared" si="9"/>
        <v>332.7</v>
      </c>
      <c r="O50" s="92" t="s">
        <v>26</v>
      </c>
      <c r="P50" s="106">
        <v>0</v>
      </c>
      <c r="Q50" s="21">
        <v>0</v>
      </c>
      <c r="R50" s="21">
        <v>2</v>
      </c>
      <c r="S50" s="21">
        <v>0</v>
      </c>
      <c r="T50" s="21">
        <v>0</v>
      </c>
      <c r="U50" s="21">
        <v>0</v>
      </c>
      <c r="V50" s="107">
        <v>0</v>
      </c>
      <c r="W50" s="95">
        <f t="shared" si="10"/>
        <v>2</v>
      </c>
      <c r="X50" s="69">
        <f>SUMPRODUCT(P50:V50*'Cover Page'!$C$47:$I$47)</f>
        <v>2</v>
      </c>
      <c r="Y50" s="76" t="str">
        <f>'TimeSelectableDiagram- Vehicles'!$AK42</f>
        <v>1700 - 1800</v>
      </c>
      <c r="Z50" s="79">
        <f t="shared" si="11"/>
        <v>17</v>
      </c>
      <c r="AA50" s="65">
        <f t="shared" si="12"/>
        <v>16.399999999999999</v>
      </c>
      <c r="AC50" s="31" t="s">
        <v>26</v>
      </c>
      <c r="AD50" s="106">
        <v>2</v>
      </c>
      <c r="AE50" s="21">
        <v>3</v>
      </c>
      <c r="AF50" s="21">
        <v>55</v>
      </c>
      <c r="AG50" s="21">
        <v>18</v>
      </c>
      <c r="AH50" s="21">
        <v>1</v>
      </c>
      <c r="AI50" s="21">
        <v>0</v>
      </c>
      <c r="AJ50" s="107">
        <v>0</v>
      </c>
      <c r="AK50" s="68">
        <f t="shared" si="13"/>
        <v>79</v>
      </c>
      <c r="AL50" s="69">
        <f>SUMPRODUCT(AD50:AJ50*'Cover Page'!$C$47:$I$47)</f>
        <v>76.099999999999994</v>
      </c>
      <c r="AM50" s="76" t="str">
        <f>'TimeSelectableDiagram- Vehicles'!$AK42</f>
        <v>1700 - 1800</v>
      </c>
      <c r="AN50" s="79">
        <f t="shared" si="14"/>
        <v>329</v>
      </c>
      <c r="AO50" s="65">
        <f t="shared" si="15"/>
        <v>316.29999999999995</v>
      </c>
    </row>
    <row r="51" spans="1:41" x14ac:dyDescent="0.25">
      <c r="A51" s="31" t="s">
        <v>27</v>
      </c>
      <c r="B51" s="106">
        <f t="shared" si="0"/>
        <v>1</v>
      </c>
      <c r="C51" s="21">
        <f t="shared" si="1"/>
        <v>1</v>
      </c>
      <c r="D51" s="21">
        <f t="shared" si="2"/>
        <v>76</v>
      </c>
      <c r="E51" s="21">
        <f t="shared" si="3"/>
        <v>19</v>
      </c>
      <c r="F51" s="21">
        <f t="shared" si="4"/>
        <v>0</v>
      </c>
      <c r="G51" s="21">
        <f t="shared" si="5"/>
        <v>0</v>
      </c>
      <c r="H51" s="107">
        <f t="shared" si="6"/>
        <v>0</v>
      </c>
      <c r="I51" s="68">
        <f t="shared" si="7"/>
        <v>97</v>
      </c>
      <c r="J51" s="69">
        <f>SUMPRODUCT(B51:H51*'Cover Page'!$C$47:$I$47)</f>
        <v>95.6</v>
      </c>
      <c r="K51" s="76" t="str">
        <f>'TimeSelectableDiagram- Vehicles'!$AK43</f>
        <v>1715 - 1815</v>
      </c>
      <c r="L51" s="79">
        <f t="shared" si="8"/>
        <v>340</v>
      </c>
      <c r="M51" s="65">
        <f t="shared" si="9"/>
        <v>326.60000000000002</v>
      </c>
      <c r="O51" s="92" t="s">
        <v>27</v>
      </c>
      <c r="P51" s="106">
        <v>0</v>
      </c>
      <c r="Q51" s="21">
        <v>0</v>
      </c>
      <c r="R51" s="21">
        <v>4</v>
      </c>
      <c r="S51" s="21">
        <v>1</v>
      </c>
      <c r="T51" s="21">
        <v>0</v>
      </c>
      <c r="U51" s="21">
        <v>0</v>
      </c>
      <c r="V51" s="107">
        <v>0</v>
      </c>
      <c r="W51" s="95">
        <f t="shared" si="10"/>
        <v>5</v>
      </c>
      <c r="X51" s="69">
        <f>SUMPRODUCT(P51:V51*'Cover Page'!$C$47:$I$47)</f>
        <v>5</v>
      </c>
      <c r="Y51" s="76" t="str">
        <f>'TimeSelectableDiagram- Vehicles'!$AK43</f>
        <v>1715 - 1815</v>
      </c>
      <c r="Z51" s="79">
        <f t="shared" si="11"/>
        <v>18</v>
      </c>
      <c r="AA51" s="65">
        <f t="shared" si="12"/>
        <v>17.399999999999999</v>
      </c>
      <c r="AC51" s="31" t="s">
        <v>27</v>
      </c>
      <c r="AD51" s="106">
        <v>1</v>
      </c>
      <c r="AE51" s="21">
        <v>1</v>
      </c>
      <c r="AF51" s="21">
        <v>72</v>
      </c>
      <c r="AG51" s="21">
        <v>18</v>
      </c>
      <c r="AH51" s="21">
        <v>0</v>
      </c>
      <c r="AI51" s="21">
        <v>0</v>
      </c>
      <c r="AJ51" s="107">
        <v>0</v>
      </c>
      <c r="AK51" s="68">
        <f t="shared" si="13"/>
        <v>92</v>
      </c>
      <c r="AL51" s="69">
        <f>SUMPRODUCT(AD51:AJ51*'Cover Page'!$C$47:$I$47)</f>
        <v>90.6</v>
      </c>
      <c r="AM51" s="76" t="str">
        <f>'TimeSelectableDiagram- Vehicles'!$AK43</f>
        <v>1715 - 1815</v>
      </c>
      <c r="AN51" s="79">
        <f t="shared" si="14"/>
        <v>322</v>
      </c>
      <c r="AO51" s="65">
        <f t="shared" si="15"/>
        <v>309.2</v>
      </c>
    </row>
    <row r="52" spans="1:41" x14ac:dyDescent="0.25">
      <c r="A52" s="31" t="s">
        <v>28</v>
      </c>
      <c r="B52" s="106">
        <f t="shared" si="0"/>
        <v>5</v>
      </c>
      <c r="C52" s="21">
        <f t="shared" si="1"/>
        <v>5</v>
      </c>
      <c r="D52" s="21">
        <f t="shared" si="2"/>
        <v>65</v>
      </c>
      <c r="E52" s="21">
        <f t="shared" si="3"/>
        <v>18</v>
      </c>
      <c r="F52" s="21">
        <f t="shared" si="4"/>
        <v>0</v>
      </c>
      <c r="G52" s="21">
        <f t="shared" si="5"/>
        <v>0</v>
      </c>
      <c r="H52" s="107">
        <f t="shared" si="6"/>
        <v>0</v>
      </c>
      <c r="I52" s="68">
        <f t="shared" si="7"/>
        <v>93</v>
      </c>
      <c r="J52" s="69">
        <f>SUMPRODUCT(B52:H52*'Cover Page'!$C$47:$I$47)</f>
        <v>86</v>
      </c>
      <c r="K52" s="76" t="str">
        <f>'TimeSelectableDiagram- Vehicles'!$AK44</f>
        <v>1730 - 1830</v>
      </c>
      <c r="L52" s="79">
        <f t="shared" si="8"/>
        <v>323</v>
      </c>
      <c r="M52" s="65">
        <f t="shared" si="9"/>
        <v>308.7</v>
      </c>
      <c r="O52" s="92" t="s">
        <v>28</v>
      </c>
      <c r="P52" s="106">
        <v>0</v>
      </c>
      <c r="Q52" s="21">
        <v>0</v>
      </c>
      <c r="R52" s="21">
        <v>5</v>
      </c>
      <c r="S52" s="21">
        <v>1</v>
      </c>
      <c r="T52" s="21">
        <v>0</v>
      </c>
      <c r="U52" s="21">
        <v>0</v>
      </c>
      <c r="V52" s="107">
        <v>0</v>
      </c>
      <c r="W52" s="95">
        <f t="shared" si="10"/>
        <v>6</v>
      </c>
      <c r="X52" s="69">
        <f>SUMPRODUCT(P52:V52*'Cover Page'!$C$47:$I$47)</f>
        <v>6</v>
      </c>
      <c r="Y52" s="76" t="str">
        <f>'TimeSelectableDiagram- Vehicles'!$AK44</f>
        <v>1730 - 1830</v>
      </c>
      <c r="Z52" s="79">
        <f t="shared" si="11"/>
        <v>18</v>
      </c>
      <c r="AA52" s="65">
        <f t="shared" si="12"/>
        <v>16.8</v>
      </c>
      <c r="AC52" s="31" t="s">
        <v>28</v>
      </c>
      <c r="AD52" s="106">
        <v>5</v>
      </c>
      <c r="AE52" s="21">
        <v>5</v>
      </c>
      <c r="AF52" s="21">
        <v>60</v>
      </c>
      <c r="AG52" s="21">
        <v>17</v>
      </c>
      <c r="AH52" s="21">
        <v>0</v>
      </c>
      <c r="AI52" s="21">
        <v>0</v>
      </c>
      <c r="AJ52" s="107">
        <v>0</v>
      </c>
      <c r="AK52" s="68">
        <f t="shared" si="13"/>
        <v>87</v>
      </c>
      <c r="AL52" s="69">
        <f>SUMPRODUCT(AD52:AJ52*'Cover Page'!$C$47:$I$47)</f>
        <v>80</v>
      </c>
      <c r="AM52" s="76" t="str">
        <f>'TimeSelectableDiagram- Vehicles'!$AK44</f>
        <v>1730 - 1830</v>
      </c>
      <c r="AN52" s="79">
        <f t="shared" si="14"/>
        <v>305</v>
      </c>
      <c r="AO52" s="65">
        <f t="shared" si="15"/>
        <v>291.89999999999998</v>
      </c>
    </row>
    <row r="53" spans="1:41" x14ac:dyDescent="0.25">
      <c r="A53" s="31" t="s">
        <v>29</v>
      </c>
      <c r="B53" s="106">
        <f t="shared" si="0"/>
        <v>1</v>
      </c>
      <c r="C53" s="21">
        <f t="shared" si="1"/>
        <v>2</v>
      </c>
      <c r="D53" s="21">
        <f t="shared" si="2"/>
        <v>65</v>
      </c>
      <c r="E53" s="21">
        <f t="shared" si="3"/>
        <v>7</v>
      </c>
      <c r="F53" s="21">
        <f t="shared" si="4"/>
        <v>0</v>
      </c>
      <c r="G53" s="21">
        <f t="shared" si="5"/>
        <v>0</v>
      </c>
      <c r="H53" s="107">
        <f t="shared" si="6"/>
        <v>0</v>
      </c>
      <c r="I53" s="68">
        <f t="shared" si="7"/>
        <v>75</v>
      </c>
      <c r="J53" s="69">
        <f>SUMPRODUCT(B53:H53*'Cover Page'!$C$47:$I$47)</f>
        <v>73</v>
      </c>
      <c r="K53" s="76" t="str">
        <f>'TimeSelectableDiagram- Vehicles'!$AK45</f>
        <v>1745 - 1845</v>
      </c>
      <c r="L53" s="79">
        <f t="shared" si="8"/>
        <v>314</v>
      </c>
      <c r="M53" s="65">
        <f t="shared" si="9"/>
        <v>300.10000000000002</v>
      </c>
      <c r="O53" s="92" t="s">
        <v>29</v>
      </c>
      <c r="P53" s="106">
        <v>0</v>
      </c>
      <c r="Q53" s="21">
        <v>1</v>
      </c>
      <c r="R53" s="21">
        <v>2</v>
      </c>
      <c r="S53" s="21">
        <v>1</v>
      </c>
      <c r="T53" s="21">
        <v>0</v>
      </c>
      <c r="U53" s="21">
        <v>0</v>
      </c>
      <c r="V53" s="107">
        <v>0</v>
      </c>
      <c r="W53" s="95">
        <f t="shared" si="10"/>
        <v>4</v>
      </c>
      <c r="X53" s="69">
        <f>SUMPRODUCT(P53:V53*'Cover Page'!$C$47:$I$47)</f>
        <v>3.4</v>
      </c>
      <c r="Y53" s="76" t="str">
        <f>'TimeSelectableDiagram- Vehicles'!$AK45</f>
        <v>1745 - 1845</v>
      </c>
      <c r="Z53" s="79">
        <f t="shared" si="11"/>
        <v>22</v>
      </c>
      <c r="AA53" s="65">
        <f t="shared" si="12"/>
        <v>20.200000000000003</v>
      </c>
      <c r="AC53" s="31" t="s">
        <v>29</v>
      </c>
      <c r="AD53" s="106">
        <v>1</v>
      </c>
      <c r="AE53" s="21">
        <v>1</v>
      </c>
      <c r="AF53" s="21">
        <v>63</v>
      </c>
      <c r="AG53" s="21">
        <v>6</v>
      </c>
      <c r="AH53" s="21">
        <v>0</v>
      </c>
      <c r="AI53" s="21">
        <v>0</v>
      </c>
      <c r="AJ53" s="107">
        <v>0</v>
      </c>
      <c r="AK53" s="68">
        <f t="shared" si="13"/>
        <v>71</v>
      </c>
      <c r="AL53" s="69">
        <f>SUMPRODUCT(AD53:AJ53*'Cover Page'!$C$47:$I$47)</f>
        <v>69.599999999999994</v>
      </c>
      <c r="AM53" s="76" t="str">
        <f>'TimeSelectableDiagram- Vehicles'!$AK45</f>
        <v>1745 - 1845</v>
      </c>
      <c r="AN53" s="79">
        <f t="shared" si="14"/>
        <v>292</v>
      </c>
      <c r="AO53" s="65">
        <f t="shared" si="15"/>
        <v>279.89999999999998</v>
      </c>
    </row>
    <row r="54" spans="1:41" ht="15.75" thickBot="1" x14ac:dyDescent="0.3">
      <c r="A54" s="31" t="s">
        <v>60</v>
      </c>
      <c r="B54" s="106">
        <f t="shared" si="0"/>
        <v>3</v>
      </c>
      <c r="C54" s="21">
        <f t="shared" si="1"/>
        <v>1</v>
      </c>
      <c r="D54" s="21">
        <f t="shared" si="2"/>
        <v>58</v>
      </c>
      <c r="E54" s="21">
        <f t="shared" si="3"/>
        <v>13</v>
      </c>
      <c r="F54" s="21">
        <f t="shared" si="4"/>
        <v>0</v>
      </c>
      <c r="G54" s="21">
        <f t="shared" si="5"/>
        <v>0</v>
      </c>
      <c r="H54" s="107">
        <f t="shared" si="6"/>
        <v>0</v>
      </c>
      <c r="I54" s="68">
        <f t="shared" si="7"/>
        <v>75</v>
      </c>
      <c r="J54" s="69">
        <f>SUMPRODUCT(B54:H54*'Cover Page'!$C$47:$I$47)</f>
        <v>72</v>
      </c>
      <c r="K54" s="77" t="str">
        <f>'TimeSelectableDiagram- Vehicles'!$AK46</f>
        <v>1800 - 1900</v>
      </c>
      <c r="L54" s="80">
        <f t="shared" si="8"/>
        <v>318</v>
      </c>
      <c r="M54" s="66">
        <f t="shared" si="9"/>
        <v>300</v>
      </c>
      <c r="O54" s="92" t="s">
        <v>60</v>
      </c>
      <c r="P54" s="106">
        <v>0</v>
      </c>
      <c r="Q54" s="21">
        <v>0</v>
      </c>
      <c r="R54" s="21">
        <v>1</v>
      </c>
      <c r="S54" s="21">
        <v>2</v>
      </c>
      <c r="T54" s="21">
        <v>0</v>
      </c>
      <c r="U54" s="21">
        <v>0</v>
      </c>
      <c r="V54" s="107">
        <v>0</v>
      </c>
      <c r="W54" s="95">
        <f t="shared" si="10"/>
        <v>3</v>
      </c>
      <c r="X54" s="69">
        <f>SUMPRODUCT(P54:V54*'Cover Page'!$C$47:$I$47)</f>
        <v>3</v>
      </c>
      <c r="Y54" s="77" t="str">
        <f>'TimeSelectableDiagram- Vehicles'!$AK46</f>
        <v>1800 - 1900</v>
      </c>
      <c r="Z54" s="80">
        <f t="shared" si="11"/>
        <v>22</v>
      </c>
      <c r="AA54" s="66">
        <f t="shared" si="12"/>
        <v>20.8</v>
      </c>
      <c r="AC54" s="31" t="s">
        <v>60</v>
      </c>
      <c r="AD54" s="106">
        <v>3</v>
      </c>
      <c r="AE54" s="21">
        <v>1</v>
      </c>
      <c r="AF54" s="21">
        <v>57</v>
      </c>
      <c r="AG54" s="21">
        <v>11</v>
      </c>
      <c r="AH54" s="21">
        <v>0</v>
      </c>
      <c r="AI54" s="21">
        <v>0</v>
      </c>
      <c r="AJ54" s="107">
        <v>0</v>
      </c>
      <c r="AK54" s="68">
        <f t="shared" si="13"/>
        <v>72</v>
      </c>
      <c r="AL54" s="69">
        <f>SUMPRODUCT(AD54:AJ54*'Cover Page'!$C$47:$I$47)</f>
        <v>69</v>
      </c>
      <c r="AM54" s="77" t="str">
        <f>'TimeSelectableDiagram- Vehicles'!$AK46</f>
        <v>1800 - 1900</v>
      </c>
      <c r="AN54" s="80">
        <f t="shared" si="14"/>
        <v>296</v>
      </c>
      <c r="AO54" s="66">
        <f t="shared" si="15"/>
        <v>279.20000000000005</v>
      </c>
    </row>
    <row r="55" spans="1:41" x14ac:dyDescent="0.25">
      <c r="A55" s="31" t="s">
        <v>61</v>
      </c>
      <c r="B55" s="106">
        <f t="shared" si="0"/>
        <v>2</v>
      </c>
      <c r="C55" s="21">
        <f t="shared" si="1"/>
        <v>2</v>
      </c>
      <c r="D55" s="21">
        <f t="shared" si="2"/>
        <v>62</v>
      </c>
      <c r="E55" s="21">
        <f t="shared" si="3"/>
        <v>13</v>
      </c>
      <c r="F55" s="21">
        <f t="shared" si="4"/>
        <v>1</v>
      </c>
      <c r="G55" s="21">
        <f t="shared" si="5"/>
        <v>0</v>
      </c>
      <c r="H55" s="107">
        <f t="shared" si="6"/>
        <v>0</v>
      </c>
      <c r="I55" s="68">
        <f t="shared" si="7"/>
        <v>80</v>
      </c>
      <c r="J55" s="69">
        <f>SUMPRODUCT(B55:H55*'Cover Page'!$C$47:$I$47)</f>
        <v>77.7</v>
      </c>
      <c r="K55" s="22"/>
      <c r="L55" s="22"/>
      <c r="M55" s="22"/>
      <c r="O55" s="92" t="s">
        <v>61</v>
      </c>
      <c r="P55" s="106">
        <v>0</v>
      </c>
      <c r="Q55" s="21">
        <v>1</v>
      </c>
      <c r="R55" s="21">
        <v>4</v>
      </c>
      <c r="S55" s="21">
        <v>0</v>
      </c>
      <c r="T55" s="21">
        <v>0</v>
      </c>
      <c r="U55" s="21">
        <v>0</v>
      </c>
      <c r="V55" s="107">
        <v>0</v>
      </c>
      <c r="W55" s="95">
        <f t="shared" si="10"/>
        <v>5</v>
      </c>
      <c r="X55" s="69">
        <f>SUMPRODUCT(P55:V55*'Cover Page'!$C$47:$I$47)</f>
        <v>4.4000000000000004</v>
      </c>
      <c r="Y55" s="22"/>
      <c r="Z55" s="22"/>
      <c r="AA55" s="22"/>
      <c r="AC55" s="31" t="s">
        <v>61</v>
      </c>
      <c r="AD55" s="106">
        <v>2</v>
      </c>
      <c r="AE55" s="21">
        <v>1</v>
      </c>
      <c r="AF55" s="21">
        <v>58</v>
      </c>
      <c r="AG55" s="21">
        <v>13</v>
      </c>
      <c r="AH55" s="21">
        <v>1</v>
      </c>
      <c r="AI55" s="21">
        <v>0</v>
      </c>
      <c r="AJ55" s="107">
        <v>0</v>
      </c>
      <c r="AK55" s="68">
        <f t="shared" si="13"/>
        <v>75</v>
      </c>
      <c r="AL55" s="69">
        <f>SUMPRODUCT(AD55:AJ55*'Cover Page'!$C$47:$I$47)</f>
        <v>73.3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3</v>
      </c>
      <c r="C56" s="21">
        <f t="shared" si="1"/>
        <v>7</v>
      </c>
      <c r="D56" s="21">
        <f t="shared" si="2"/>
        <v>66</v>
      </c>
      <c r="E56" s="21">
        <f t="shared" si="3"/>
        <v>8</v>
      </c>
      <c r="F56" s="21">
        <f t="shared" si="4"/>
        <v>0</v>
      </c>
      <c r="G56" s="21">
        <f t="shared" si="5"/>
        <v>0</v>
      </c>
      <c r="H56" s="107">
        <f t="shared" si="6"/>
        <v>0</v>
      </c>
      <c r="I56" s="68">
        <f t="shared" si="7"/>
        <v>84</v>
      </c>
      <c r="J56" s="69">
        <f>SUMPRODUCT(B56:H56*'Cover Page'!$C$47:$I$47)</f>
        <v>77.400000000000006</v>
      </c>
      <c r="K56" s="23"/>
      <c r="L56" s="23"/>
      <c r="M56" s="23"/>
      <c r="O56" s="92" t="s">
        <v>62</v>
      </c>
      <c r="P56" s="106">
        <v>0</v>
      </c>
      <c r="Q56" s="21">
        <v>1</v>
      </c>
      <c r="R56" s="21">
        <v>9</v>
      </c>
      <c r="S56" s="21">
        <v>0</v>
      </c>
      <c r="T56" s="21">
        <v>0</v>
      </c>
      <c r="U56" s="21">
        <v>0</v>
      </c>
      <c r="V56" s="107">
        <v>0</v>
      </c>
      <c r="W56" s="95">
        <f t="shared" si="10"/>
        <v>10</v>
      </c>
      <c r="X56" s="69">
        <f>SUMPRODUCT(P56:V56*'Cover Page'!$C$47:$I$47)</f>
        <v>9.4</v>
      </c>
      <c r="Y56" s="23"/>
      <c r="Z56" s="23"/>
      <c r="AA56" s="23"/>
      <c r="AC56" s="31" t="s">
        <v>62</v>
      </c>
      <c r="AD56" s="106">
        <v>3</v>
      </c>
      <c r="AE56" s="21">
        <v>6</v>
      </c>
      <c r="AF56" s="21">
        <v>57</v>
      </c>
      <c r="AG56" s="21">
        <v>8</v>
      </c>
      <c r="AH56" s="21">
        <v>0</v>
      </c>
      <c r="AI56" s="21">
        <v>0</v>
      </c>
      <c r="AJ56" s="107">
        <v>0</v>
      </c>
      <c r="AK56" s="68">
        <f t="shared" si="13"/>
        <v>74</v>
      </c>
      <c r="AL56" s="69">
        <f>SUMPRODUCT(AD56:AJ56*'Cover Page'!$C$47:$I$47)</f>
        <v>68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6</v>
      </c>
      <c r="C57" s="109">
        <f t="shared" si="1"/>
        <v>3</v>
      </c>
      <c r="D57" s="109">
        <f t="shared" si="2"/>
        <v>59</v>
      </c>
      <c r="E57" s="109">
        <f t="shared" si="3"/>
        <v>10</v>
      </c>
      <c r="F57" s="109">
        <f t="shared" si="4"/>
        <v>1</v>
      </c>
      <c r="G57" s="109">
        <f t="shared" si="5"/>
        <v>0</v>
      </c>
      <c r="H57" s="110">
        <f t="shared" si="6"/>
        <v>0</v>
      </c>
      <c r="I57" s="70">
        <f t="shared" si="7"/>
        <v>79</v>
      </c>
      <c r="J57" s="71">
        <f>SUMPRODUCT(B57:H57*'Cover Page'!$C$47:$I$47)</f>
        <v>72.900000000000006</v>
      </c>
      <c r="K57" s="23"/>
      <c r="L57" s="23"/>
      <c r="M57" s="23"/>
      <c r="O57" s="93" t="s">
        <v>63</v>
      </c>
      <c r="P57" s="108">
        <v>0</v>
      </c>
      <c r="Q57" s="109">
        <v>0</v>
      </c>
      <c r="R57" s="109">
        <v>1</v>
      </c>
      <c r="S57" s="109">
        <v>3</v>
      </c>
      <c r="T57" s="109">
        <v>0</v>
      </c>
      <c r="U57" s="109">
        <v>0</v>
      </c>
      <c r="V57" s="110">
        <v>0</v>
      </c>
      <c r="W57" s="96">
        <f t="shared" si="10"/>
        <v>4</v>
      </c>
      <c r="X57" s="71">
        <f>SUMPRODUCT(P57:V57*'Cover Page'!$C$47:$I$47)</f>
        <v>4</v>
      </c>
      <c r="Y57" s="23"/>
      <c r="Z57" s="23"/>
      <c r="AA57" s="23"/>
      <c r="AC57" s="32" t="s">
        <v>63</v>
      </c>
      <c r="AD57" s="108">
        <v>6</v>
      </c>
      <c r="AE57" s="109">
        <v>3</v>
      </c>
      <c r="AF57" s="109">
        <v>58</v>
      </c>
      <c r="AG57" s="109">
        <v>7</v>
      </c>
      <c r="AH57" s="109">
        <v>1</v>
      </c>
      <c r="AI57" s="109">
        <v>0</v>
      </c>
      <c r="AJ57" s="110">
        <v>0</v>
      </c>
      <c r="AK57" s="70">
        <f t="shared" si="13"/>
        <v>75</v>
      </c>
      <c r="AL57" s="71">
        <f>SUMPRODUCT(AD57:AJ57*'Cover Page'!$C$47:$I$47)</f>
        <v>68.900000000000006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78</v>
      </c>
      <c r="C58" s="29">
        <f t="shared" ref="C58:J58" si="16">SUM(C10:C57)</f>
        <v>103</v>
      </c>
      <c r="D58" s="29">
        <f t="shared" si="16"/>
        <v>1936</v>
      </c>
      <c r="E58" s="29">
        <f t="shared" si="16"/>
        <v>536</v>
      </c>
      <c r="F58" s="29">
        <f t="shared" si="16"/>
        <v>19</v>
      </c>
      <c r="G58" s="29">
        <f t="shared" si="16"/>
        <v>0</v>
      </c>
      <c r="H58" s="35">
        <f t="shared" si="16"/>
        <v>0</v>
      </c>
      <c r="I58" s="72">
        <f t="shared" si="16"/>
        <v>2672</v>
      </c>
      <c r="J58" s="67">
        <f t="shared" si="16"/>
        <v>2557.3000000000002</v>
      </c>
      <c r="K58" s="23"/>
      <c r="L58" s="23"/>
      <c r="M58" s="23"/>
      <c r="O58" s="33" t="s">
        <v>117</v>
      </c>
      <c r="P58" s="100">
        <f>SUM(P10:P57)</f>
        <v>3</v>
      </c>
      <c r="Q58" s="101">
        <f t="shared" ref="Q58:X58" si="17">SUM(Q10:Q57)</f>
        <v>6</v>
      </c>
      <c r="R58" s="101">
        <f t="shared" si="17"/>
        <v>123</v>
      </c>
      <c r="S58" s="101">
        <f t="shared" si="17"/>
        <v>57</v>
      </c>
      <c r="T58" s="101">
        <f t="shared" si="17"/>
        <v>3</v>
      </c>
      <c r="U58" s="101">
        <f t="shared" si="17"/>
        <v>0</v>
      </c>
      <c r="V58" s="102">
        <f t="shared" si="17"/>
        <v>0</v>
      </c>
      <c r="W58" s="72">
        <f t="shared" si="17"/>
        <v>192</v>
      </c>
      <c r="X58" s="67">
        <f t="shared" si="17"/>
        <v>187.50000000000003</v>
      </c>
      <c r="Y58" s="23"/>
      <c r="Z58" s="23"/>
      <c r="AA58" s="23"/>
      <c r="AC58" s="33" t="s">
        <v>117</v>
      </c>
      <c r="AD58" s="30">
        <f>SUM(AD10:AD57)</f>
        <v>75</v>
      </c>
      <c r="AE58" s="29">
        <f t="shared" ref="AE58:AL58" si="18">SUM(AE10:AE57)</f>
        <v>97</v>
      </c>
      <c r="AF58" s="29">
        <f t="shared" si="18"/>
        <v>1813</v>
      </c>
      <c r="AG58" s="29">
        <f t="shared" si="18"/>
        <v>479</v>
      </c>
      <c r="AH58" s="29">
        <f t="shared" si="18"/>
        <v>16</v>
      </c>
      <c r="AI58" s="29">
        <f t="shared" si="18"/>
        <v>0</v>
      </c>
      <c r="AJ58" s="35">
        <f t="shared" si="18"/>
        <v>0</v>
      </c>
      <c r="AK58" s="72">
        <f t="shared" si="18"/>
        <v>2480</v>
      </c>
      <c r="AL58" s="67">
        <f t="shared" si="18"/>
        <v>2369.7999999999997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AC8:AJ8"/>
    <mergeCell ref="AK8:AL8"/>
    <mergeCell ref="AM8:AO8"/>
    <mergeCell ref="I8:J8"/>
    <mergeCell ref="A8:H8"/>
    <mergeCell ref="K8:M8"/>
    <mergeCell ref="O8:V8"/>
    <mergeCell ref="W8:X8"/>
    <mergeCell ref="Y8:AA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horizontalDpi="300" verticalDpi="300" r:id="rId1"/>
  <headerFooter>
    <oddFooter>&amp;L&amp;"-,Regular"Lambeth LTN, Site SW J5 Junction Report
Approach: &amp;A
Wednesday 12th, October 2022&amp;C&amp;"-,Regular"VS Traffic Data Services for:
London Borough of Lambeth&amp;R&amp;"-,Regular"Page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10A2A9-B395-48AC-9279-487705A822B4}"/>
</file>

<file path=customXml/itemProps2.xml><?xml version="1.0" encoding="utf-8"?>
<ds:datastoreItem xmlns:ds="http://schemas.openxmlformats.org/officeDocument/2006/customXml" ds:itemID="{D988221D-6EBC-4281-B389-1D73908592E4}"/>
</file>

<file path=customXml/itemProps3.xml><?xml version="1.0" encoding="utf-8"?>
<ds:datastoreItem xmlns:ds="http://schemas.openxmlformats.org/officeDocument/2006/customXml" ds:itemID="{4EFE8AD3-5A2F-4BE9-A038-887E22F54A1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 Page</vt:lpstr>
      <vt:lpstr>TimeSelectableDiagram- Vehicles</vt:lpstr>
      <vt:lpstr>Time-Selectable Diagram - PCUs</vt:lpstr>
      <vt:lpstr>Streatham Common N (East)</vt:lpstr>
      <vt:lpstr>Streatham Common N (West)</vt:lpstr>
      <vt:lpstr>Valley Rd</vt:lpstr>
      <vt:lpstr>'Cover Page'!Print_Area</vt:lpstr>
      <vt:lpstr>'Streatham Common N (East)'!Print_Area</vt:lpstr>
      <vt:lpstr>'Streatham Common N (West)'!Print_Area</vt:lpstr>
      <vt:lpstr>'Time-Selectable Diagram - PCUs'!Print_Area</vt:lpstr>
      <vt:lpstr>'TimeSelectableDiagram- Vehicles'!Print_Area</vt:lpstr>
      <vt:lpstr>'Valley Rd'!Print_Area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Akhtar Miah</dc:creator>
  <cp:lastModifiedBy>Emadur Rahman</cp:lastModifiedBy>
  <cp:lastPrinted>2023-01-08T02:31:11Z</cp:lastPrinted>
  <dcterms:created xsi:type="dcterms:W3CDTF">2012-08-13T15:10:40Z</dcterms:created>
  <dcterms:modified xsi:type="dcterms:W3CDTF">2023-01-08T02:31:30Z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</Properties>
</file>